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20055" windowHeight="7950" tabRatio="761" activeTab="2"/>
  </bookViews>
  <sheets>
    <sheet name="1" sheetId="16" r:id="rId1"/>
    <sheet name="เกิน 1" sheetId="22" r:id="rId2"/>
    <sheet name="2" sheetId="7" r:id="rId3"/>
    <sheet name="3" sheetId="19" r:id="rId4"/>
    <sheet name="4" sheetId="2" r:id="rId5"/>
    <sheet name="เกินศักยภาพ 4" sheetId="3" r:id="rId6"/>
    <sheet name="5" sheetId="11" r:id="rId7"/>
    <sheet name="6" sheetId="12" r:id="rId8"/>
    <sheet name="7" sheetId="18" r:id="rId9"/>
    <sheet name="8" sheetId="6" r:id="rId10"/>
    <sheet name="9" sheetId="5" r:id="rId11"/>
    <sheet name="ม.10" sheetId="1" r:id="rId12"/>
    <sheet name="10 (แผนเคหะฯ+อบจ.)" sheetId="4" r:id="rId13"/>
    <sheet name="11" sheetId="14" r:id="rId14"/>
    <sheet name="12" sheetId="15" r:id="rId15"/>
    <sheet name="13" sheetId="17" r:id="rId16"/>
    <sheet name="14" sheetId="8" r:id="rId17"/>
    <sheet name="15" sheetId="9" r:id="rId18"/>
    <sheet name="16" sheetId="13" r:id="rId19"/>
    <sheet name="17" sheetId="10" r:id="rId20"/>
    <sheet name="คิดเลข" sheetId="20" r:id="rId21"/>
  </sheets>
  <definedNames>
    <definedName name="_xlnm.Print_Area" localSheetId="0">'1'!$A$1:$K$16</definedName>
    <definedName name="_xlnm.Print_Area" localSheetId="13">'11'!$A$1:$K$56</definedName>
    <definedName name="_xlnm.Print_Area" localSheetId="14">'12'!$A$1:$K$51</definedName>
    <definedName name="_xlnm.Print_Area" localSheetId="15">'13'!$A$1:$K$37</definedName>
    <definedName name="_xlnm.Print_Area" localSheetId="16">'14'!$A$1:$K$28</definedName>
    <definedName name="_xlnm.Print_Area" localSheetId="17">'15'!$A$1:$K$49</definedName>
    <definedName name="_xlnm.Print_Area" localSheetId="18">'16'!$A$1:$K$45</definedName>
    <definedName name="_xlnm.Print_Area" localSheetId="19">'17'!$A$1:$K$51</definedName>
    <definedName name="_xlnm.Print_Area" localSheetId="2">'2'!$A$1:$K$69</definedName>
    <definedName name="_xlnm.Print_Area" localSheetId="3">'3'!$A$1:$K$37</definedName>
    <definedName name="_xlnm.Print_Area" localSheetId="4">'4'!$A$1:$K$46</definedName>
    <definedName name="_xlnm.Print_Area" localSheetId="6">'5'!$A$1:$K$51</definedName>
    <definedName name="_xlnm.Print_Area" localSheetId="7">'6'!$A$1:$K$61</definedName>
    <definedName name="_xlnm.Print_Area" localSheetId="8">'7'!$A$1:$K$63</definedName>
    <definedName name="_xlnm.Print_Area" localSheetId="9">'8'!$A$1:$K$40</definedName>
    <definedName name="_xlnm.Print_Area" localSheetId="10">'9'!$A$1:$K$52</definedName>
    <definedName name="_xlnm.Print_Area" localSheetId="5">'เกินศักยภาพ 4'!$A$1:$K$23</definedName>
    <definedName name="_xlnm.Print_Area" localSheetId="11">ม.10!$A$1:$K$18</definedName>
    <definedName name="_xlnm.Print_Titles" localSheetId="0">'1'!$5:$12</definedName>
    <definedName name="_xlnm.Print_Titles" localSheetId="1">'เกิน 1'!$6:$13</definedName>
    <definedName name="_xlnm.Print_Titles" localSheetId="11">ม.10!$5:$12</definedName>
  </definedNames>
  <calcPr calcId="144525"/>
</workbook>
</file>

<file path=xl/calcChain.xml><?xml version="1.0" encoding="utf-8"?>
<calcChain xmlns="http://schemas.openxmlformats.org/spreadsheetml/2006/main">
  <c r="G55" i="10" l="1"/>
  <c r="H55" i="10"/>
  <c r="F55" i="10"/>
  <c r="G49" i="13"/>
  <c r="H49" i="13"/>
  <c r="F49" i="13"/>
  <c r="G54" i="9"/>
  <c r="H54" i="9"/>
  <c r="F54" i="9"/>
  <c r="H54" i="15"/>
  <c r="G54" i="15"/>
  <c r="G59" i="14"/>
  <c r="H59" i="14"/>
  <c r="F59" i="14"/>
  <c r="F57" i="14"/>
  <c r="G57" i="14"/>
  <c r="H57" i="14"/>
  <c r="E57" i="14"/>
  <c r="G21" i="1"/>
  <c r="H21" i="1"/>
  <c r="F21" i="1"/>
  <c r="G56" i="5"/>
  <c r="H56" i="5"/>
  <c r="F56" i="5"/>
  <c r="F54" i="5"/>
  <c r="G44" i="6"/>
  <c r="H44" i="6"/>
  <c r="F44" i="6"/>
  <c r="G66" i="18"/>
  <c r="H66" i="18"/>
  <c r="F66" i="18"/>
  <c r="G64" i="12"/>
  <c r="H64" i="12"/>
  <c r="F64" i="12"/>
  <c r="G54" i="11"/>
  <c r="F53" i="11"/>
  <c r="F25" i="3"/>
  <c r="G25" i="3"/>
  <c r="H25" i="3"/>
  <c r="G48" i="2"/>
  <c r="H48" i="2"/>
  <c r="F48" i="2"/>
  <c r="C19" i="20"/>
  <c r="B19" i="20"/>
  <c r="A19" i="20"/>
  <c r="G53" i="10"/>
  <c r="H53" i="10"/>
  <c r="F53" i="10"/>
  <c r="G47" i="13"/>
  <c r="H47" i="13"/>
  <c r="F47" i="13"/>
  <c r="G52" i="9"/>
  <c r="H52" i="9"/>
  <c r="F52" i="9"/>
  <c r="F29" i="8"/>
  <c r="G38" i="17"/>
  <c r="H38" i="17"/>
  <c r="F38" i="17"/>
  <c r="G52" i="15"/>
  <c r="H52" i="15"/>
  <c r="F52" i="15"/>
  <c r="G20" i="1"/>
  <c r="H20" i="1"/>
  <c r="F20" i="1"/>
  <c r="G54" i="5"/>
  <c r="H54" i="5"/>
  <c r="G41" i="6"/>
  <c r="H41" i="6"/>
  <c r="F41" i="6"/>
  <c r="G64" i="18"/>
  <c r="H64" i="18"/>
  <c r="F64" i="18"/>
  <c r="G62" i="12"/>
  <c r="H62" i="12"/>
  <c r="F62" i="12"/>
  <c r="G53" i="11"/>
  <c r="H53" i="11"/>
</calcChain>
</file>

<file path=xl/sharedStrings.xml><?xml version="1.0" encoding="utf-8"?>
<sst xmlns="http://schemas.openxmlformats.org/spreadsheetml/2006/main" count="2241" uniqueCount="311">
  <si>
    <t>รายละเอียดโครงการพัฒนา</t>
  </si>
  <si>
    <t>แผนพัฒนาท้องถิ่นสี่ปี (พ.ศ. 2561 - 2564) เพิ่มเติม/เปลี่ยนแปลง ฉบับที่ 1</t>
  </si>
  <si>
    <t>สำหรับ องค์กรปกครองส่วนท้องถิ่นดำเนินการ</t>
  </si>
  <si>
    <t>องค์การบริหารส่วนตำบลบัวใหญ่</t>
  </si>
  <si>
    <t>ผ. 01</t>
  </si>
  <si>
    <t>ก. ยุทธศาสตร์จังหวัดที่  1 การยกระดับการพัฒนาเศรษฐกิจและเพิ่มขีดความสามารถทางการแข่งขัน</t>
  </si>
  <si>
    <t>ข. ยุทธศาสตร์การพัฒนาของ อปท. ในเขตจังหวัดที่ 2 การพัฒนาโครงสร้างพื้นฐาน</t>
  </si>
  <si>
    <t>2.ยุทธศาสตร์การพัฒนาเมืองและชุมชนให้น่าอยู่</t>
  </si>
  <si>
    <t xml:space="preserve">   2.1 แผนงานอุตสาหกรรมและการโยธา</t>
  </si>
  <si>
    <t>ที่</t>
  </si>
  <si>
    <t>โครงการ</t>
  </si>
  <si>
    <t>วัตถุประสงค์</t>
  </si>
  <si>
    <t>เป้าหมาย</t>
  </si>
  <si>
    <t>งบประมาณและที่ผ่านมา</t>
  </si>
  <si>
    <t>ตัวชี้วัด</t>
  </si>
  <si>
    <t>ผลที่คาดว่า</t>
  </si>
  <si>
    <t>หน่วยงาน</t>
  </si>
  <si>
    <t>(ผลผลิตของโครงการ)</t>
  </si>
  <si>
    <t>(KPI)</t>
  </si>
  <si>
    <t>จะได้รับ</t>
  </si>
  <si>
    <t>รับผิดชอบหลัก</t>
  </si>
  <si>
    <t>(บาท)</t>
  </si>
  <si>
    <t>เพื่อพัฒนาระบบการคมนาคมขนส่ง ความปลอดภัยในการสัญจรของประชาชนในพื้นที่</t>
  </si>
  <si>
    <t>มีเส้นทางคมนาคมที่เป็นมาตรฐานเพิ่มขึ้น</t>
  </si>
  <si>
    <t>ประชาชนสามารถคมนาคมทางบกโดยสะดวกปลอดภัยและโครงสร้างพื้นฐานได้รับการพัฒนารองรับชุมชนน่าอยู่</t>
  </si>
  <si>
    <t>กองช่าง</t>
  </si>
  <si>
    <t>เพื่อป้องกันและแก้ไขปัญหาน้ำท่วม</t>
  </si>
  <si>
    <t>ไม่มีน้ำท่วมขังในพื้นที่</t>
  </si>
  <si>
    <t>ระบายน้ำได้อย่างรวดเร็วลดปัญหาน้ำท่วมขัง</t>
  </si>
  <si>
    <t>เพื่อประชาชนได้มีถนนสำหรับใช้ในการคมนาคมสะดวกและปลอดภัย</t>
  </si>
  <si>
    <t>ประชาชนมีความสะดวกและปลอดภัยในการคมนาคม</t>
  </si>
  <si>
    <r>
      <t>โครงการซ่อมแซมฝาท่อระบายน้ำแบบตะแกรงเหล็ก</t>
    </r>
    <r>
      <rPr>
        <b/>
        <sz val="16"/>
        <rFont val="TH SarabunIT๙"/>
        <family val="2"/>
      </rPr>
      <t xml:space="preserve"> (หมู่ที่ 4)</t>
    </r>
  </si>
  <si>
    <t>เพื่อป้องกันอุบัติเหตุแก่ประชาชนและผู้ที่ผ่านสัญจรไปมา</t>
  </si>
  <si>
    <t>จำนวน 5 ฝา</t>
  </si>
  <si>
    <r>
      <t>โครงการขยายไหล่ทาง คสล. หน้าสวนนางนวรัตน์ บัวใหญ่ ถึงบ้านนางปรียา ชิณวัง</t>
    </r>
    <r>
      <rPr>
        <b/>
        <sz val="16"/>
        <rFont val="TH SarabunIT๙"/>
        <family val="2"/>
      </rPr>
      <t xml:space="preserve">  (หมู่ที่ 4)</t>
    </r>
  </si>
  <si>
    <t>ขยายไหล่ทาง คสล.ทั้งสองข้าง ยาว 300 เมตร ความกว้างตามสภาพพื้นที่</t>
  </si>
  <si>
    <t>เพื่อป้องกันและแก้ไขปัญหาน้ำท่วมขัง</t>
  </si>
  <si>
    <r>
      <t>โครงการขุดลอกหนองน้ำสาธารณะ โศกน้ำเกลี้ยง</t>
    </r>
    <r>
      <rPr>
        <b/>
        <sz val="16"/>
        <rFont val="TH SarabunIT๙"/>
        <family val="2"/>
      </rPr>
      <t xml:space="preserve">  (หมู่ที่ 7)</t>
    </r>
  </si>
  <si>
    <t>เพื่อให้เกษตรกรมีน้ำใช้เพื่อการเกษตรอย่างเพียงพอ</t>
  </si>
  <si>
    <t>ขุดลอกหนองน้ำสาธารณะ โศกน้ำเกลี้ยง หมู่ที่ 7 ความลึก 4 เมตร เนื้อที่ 6 ไร่</t>
  </si>
  <si>
    <t>ประชาชนหมู่ที่ 7 มีความพึงพอใจร้อยละ 80</t>
  </si>
  <si>
    <t>เกษตรกรมีน้ำใช้เพื่อการเกษตรอย่างเพียงพอ</t>
  </si>
  <si>
    <r>
      <t xml:space="preserve">โครงการวางท่อบล็อกคอนเวิร์ส </t>
    </r>
    <r>
      <rPr>
        <b/>
        <sz val="16"/>
        <rFont val="TH SarabunIT๙"/>
        <family val="2"/>
      </rPr>
      <t>(หมู่ที่ 7)</t>
    </r>
  </si>
  <si>
    <t>เพื่อป้องกันและแก้ไขปัญหาน้ำท่วมถนนการสัญจร การขนส่งสินค้า</t>
  </si>
  <si>
    <t xml:space="preserve">วางท่อบล็อกคอนเวิร์ส หมู่ที่ 7 ความสูง 2 เมตร ความกว้าง 4 เมตร ความลึก 2 เมตร </t>
  </si>
  <si>
    <t>โครงการวางท่อลอดถนนระหว่าง ม.8 และ ม.9</t>
  </si>
  <si>
    <r>
      <t>โครงการปรับปรุงซ่อมแซมถนนลูกรัง เพื่อการเกษตร</t>
    </r>
    <r>
      <rPr>
        <b/>
        <sz val="16"/>
        <rFont val="TH SarabunIT๙"/>
        <family val="2"/>
      </rPr>
      <t xml:space="preserve"> (หมู่ที่ 8)</t>
    </r>
  </si>
  <si>
    <t>ผิวจราจรกว้าง 4 ม. ระยะทาง 1,000 ม.  ใช้วัสดุลูกรัง เคลียลิ่งอัดบด หนาเฉลี่ย 0.20 เมตร</t>
  </si>
  <si>
    <t>เพื่อการใช้ประโยชน์ได้หลากหลายอเนกประสงค์</t>
  </si>
  <si>
    <t>ประชาชนมีความพึงพอใจมากกว่าร้อยละ 80</t>
  </si>
  <si>
    <t>ชุมชนมีความเข้มแข็ง สามัคคีกัน ร่วมกิจกรรมชุมชน</t>
  </si>
  <si>
    <t>สำหรับ ประสานโครงการพัฒนาองค์การบริหารส่วนจังหวัด</t>
  </si>
  <si>
    <t>ผ. 03</t>
  </si>
  <si>
    <r>
      <t xml:space="preserve">โครงการวางท่อบล็อกคอนเวิร์ส ลำห้วยโหลน      </t>
    </r>
    <r>
      <rPr>
        <b/>
        <sz val="16"/>
        <rFont val="TH SarabunIT๙"/>
        <family val="2"/>
      </rPr>
      <t>(หมู่ที่ 4)</t>
    </r>
  </si>
  <si>
    <r>
      <t>ระบายน้ำได้อย่างรวดเร็วลดปัญหาน้ำท่วมขัง</t>
    </r>
    <r>
      <rPr>
        <sz val="15"/>
        <rFont val="TH SarabunIT๙"/>
        <family val="2"/>
      </rPr>
      <t>ในพื้นที่เพาะปลูกของเกษตรกร</t>
    </r>
  </si>
  <si>
    <t>เพื่อป้องกันและแก้ไขปัญหาน้ำท่วม  และพื้นที่เพาะปลูกของเกษตรกร</t>
  </si>
  <si>
    <t xml:space="preserve">วางท่อบล็อกคอนเวิร์ส หมู่ที่ 4 ลำห้วยโหลน ความสูง 1 เมตร ความกว้าง 2 เมตร ความยาว 10 เมตร </t>
  </si>
  <si>
    <t>ฝังท่อระบายน้ำ หมู่ที่ 10 จากบ้านนายจรูญรัตน์ ถึงบ้านนายสัสดี ท่อระบายน้ำขนาด Ø0.30เมตร พร้อมบล๊อกทุกช่วง 10 เมตร  ความยาวรวมบล็อกไม่น้อยกว่า 200 เมตร</t>
  </si>
  <si>
    <t>ก่อสร้างถนน คสล. สายประปาหมู่บ้าน จากบ้านนายจำนงค์ ถึง นานายอุดร  วงษ์ชาลี  กว้าง 4 เมตร ยาว 800 เมตร หนา 0.15 เมตร</t>
  </si>
  <si>
    <t>ก่อสร้างถนน คสล. สายรอบหมู่บ้าน จากบ้านนายสมบัติ คณะวาปี ถึง สวนนางนพพร วงษ์ชาลี กว้าง 4 เมตร ยาว 700 เมตร หนา 0.15 เมตร</t>
  </si>
  <si>
    <t>โครงการก่อสร้างถนน คสล. หมู่ที่ 10</t>
  </si>
  <si>
    <t xml:space="preserve">โครงการก่อสร้างถนนลูกรัง หมู่ที่ 10 </t>
  </si>
  <si>
    <t>ก่อสร้างถนนลูกรัง เข้าป่าชุมชน 711 ไร่ กว้าง 4 เมตร ยาว 1,000 เมตร</t>
  </si>
  <si>
    <t>ก่อสร้างถนนลูกรัง จากบ้านสวนนางบัวภาสี ถึงบ้านนายกุลพิชัย  กว้าง 4 เมตร ยาว 1,000 เมตร</t>
  </si>
  <si>
    <t>เพื่อให้ประชาชนได้รับบริการสาธารณอย่างทั่วถึงมีไฟฟ้าใช้ทุกครัวเรือน</t>
  </si>
  <si>
    <t>ทำให้ประชาชนมีความปลอดภัยในชีวิตและทรัพย์สิน</t>
  </si>
  <si>
    <t>โครงการขยายเขตไฟฟ้าสาธารณะ พร้อมติดตั้งไฟฟ้าส่องสว่าง หมู่ที่ 10</t>
  </si>
  <si>
    <t>ขยายเขตไฟฟ้าพร้อมติดตั้งไฟฟ้าส่องสว่าง หมู่ 10</t>
  </si>
  <si>
    <t>ข. ยุทธศาสตร์การพัฒนาของ อปท. ในเขตจังหวัดที่ 1 การพัฒนาเมืองและชุมชน</t>
  </si>
  <si>
    <t xml:space="preserve">   2.2 แผนงานเคหะและชุมชน</t>
  </si>
  <si>
    <t>ซุ้มประตูเข้าออกหมู่บ้าน</t>
  </si>
  <si>
    <t>ความปลอดภัยในชีวิตและทรัพย์สิน</t>
  </si>
  <si>
    <t>ประชาชนได้รับทราบและ  บ่งบอกแนวเขตของหมู่บ้าน</t>
  </si>
  <si>
    <r>
      <t xml:space="preserve">ก่อสร้างซุ้มประตูทางเข้าออกหมู่บ้าน  </t>
    </r>
    <r>
      <rPr>
        <b/>
        <sz val="16"/>
        <rFont val="TH SarabunIT๙"/>
        <family val="2"/>
      </rPr>
      <t>(หมู่ที่ 10)</t>
    </r>
  </si>
  <si>
    <t>เพื่อประชาสัมพันธ์และบ่งบอกถึงแนวเขตของหมู่บ้าน</t>
  </si>
  <si>
    <r>
      <t>โครงการก่อสร้างฝายน้ำล้นลำห้วยทราย</t>
    </r>
    <r>
      <rPr>
        <b/>
        <sz val="16"/>
        <rFont val="TH SarabunIT๙"/>
        <family val="2"/>
      </rPr>
      <t>(หมู่ที่ 10)</t>
    </r>
  </si>
  <si>
    <t>ประชาชนหมู่ที่ 10 มีความพึงพอใจร้อยละ 80</t>
  </si>
  <si>
    <t>ก่อสร้างฝายน้ำล้นลำห้วยทราย สวนนางเสงี่ยม ถึง นานางโสภา คำร้อย หมู่ที่ 10 ความยาว 16 เมตร ความกว้าง 5 เมตร</t>
  </si>
  <si>
    <t>โครงการก่อสร้างวางท่อระบายน้ำ หมู่ที่ 9</t>
  </si>
  <si>
    <t>โครงการก่อสร้างวางท่อระบายน้ำ หมู่ที่ 10</t>
  </si>
  <si>
    <t xml:space="preserve">โครงการก่อสร้างถนน คสล. หมู่ที่ 10 </t>
  </si>
  <si>
    <t>ฝังท่อระบายน้ำ หมู่ที่ 9 จากโรงสีชุมชน ถึง ถนนสายน้ำพอง-บ้านขาม ท่อระบายน้ำขนาด Ø0.40เมตร พร้อมบล๊อกทุกช่วง 10 เมตร  ความยาวรวมบล็อกไม่น้อยกว่า 200 เมตร</t>
  </si>
  <si>
    <t>โครงการก่อสร้างถนน คสล. หมู่ที่ 9</t>
  </si>
  <si>
    <t xml:space="preserve">ก่อสร้างถนน คสล. สายข้างวัดพังคียาราม ถึง เขตป่าชุมชนบ้านคอกคี กว้าง 4 เมตร ยาว 150 เมตร </t>
  </si>
  <si>
    <t xml:space="preserve">โครงการปรับปรุงซ่อมแซมถนนลูกรัง หมู่ที่ 9 </t>
  </si>
  <si>
    <t>โครงการขยายเขตไฟฟ้าสาธารณะ พร้อมติดตั้งไฟฟ้าส่องสว่าง หมู่ที่ 8</t>
  </si>
  <si>
    <t>เพื่อประชาชนได้มีสะพานสำหรับใช้ในการคมนาคมสะดวกและปลอดภัย</t>
  </si>
  <si>
    <t>ก่อสร้างสะพาน คสล. ขนาดกว้าง 3.5 เมตร  ยาว 15 เมตรตามแบบอบต.บัวใหญ่</t>
  </si>
  <si>
    <t>มีสะพานเชื่อมต่อเส้นทางคมนาคมที่เป็นมาตรฐานเพิ่มขึ้น</t>
  </si>
  <si>
    <r>
      <t>โครงการก่อสร้างสะพาน คสล. ข้ามลำห้วยทราย</t>
    </r>
    <r>
      <rPr>
        <b/>
        <sz val="16"/>
        <rFont val="TH SarabunIT๙"/>
        <family val="2"/>
      </rPr>
      <t xml:space="preserve"> (หมู่ที่ 8)</t>
    </r>
  </si>
  <si>
    <t>เพื่อป้องกันและแก้ไขปัญหาน้ำท่วมและขยายไหล่ทางสะดวกการสัญจร</t>
  </si>
  <si>
    <r>
      <t xml:space="preserve">โครงการก่อสร้างร่องระบายน้ำ </t>
    </r>
    <r>
      <rPr>
        <b/>
        <sz val="16"/>
        <rFont val="TH SarabunIT๙"/>
        <family val="2"/>
      </rPr>
      <t>(หมู่ที่ 2)</t>
    </r>
  </si>
  <si>
    <t>ก่อสร้างถนน คสล.รอบสนามกีฬาบ้านรักชาติกว้าง 5 เมตร ยาว 400 เมตร หนา 0.15 เมตร</t>
  </si>
  <si>
    <t>โครงการก่อสร้างถนน คสล. (หมู่ที่ 2)</t>
  </si>
  <si>
    <t>เพื่อส่งเสริมให้เด็กเยาวชนและประชาชนทั่วไป ได้ออกกำลังกาย</t>
  </si>
  <si>
    <t>ประชาชนได้รับความพึงพอใจจากการออกกำลังกาย</t>
  </si>
  <si>
    <t>ประชาชนใช้เวลาว่างให้เป็นประโยชน์ในการเล่นกีฬา ห่างไกลยาเสพติด สุขภาพร่างกายแข็งแรงสมบูรณ์</t>
  </si>
  <si>
    <t>ก. ยุทธศาสตร์จังหวัดที่  2 การพัฒนาคุณภาพคนและสังคมที่มีคุณภาพ</t>
  </si>
  <si>
    <t>ข. ยุทธศาสตร์การพัฒนาของ อปท. ในเขตจังหวัดที่ 3 การพัฒนาการศึกษาและศักยภาพพลเมือง</t>
  </si>
  <si>
    <t>1. ยุทธศาสตร์การพัฒนาคุณภาพคนและสังคม</t>
  </si>
  <si>
    <t xml:space="preserve">   1.2 แผนงานการศาสนาวัฒนธรรมและนันทนาการ</t>
  </si>
  <si>
    <t>จัดหาเครื่องออกกำลังกายสำหรับหมู่บ้าน 5 ชนิด</t>
  </si>
  <si>
    <t>เพื่อให้ประชาชนรับทราบข้อมูลข่าวสารที่ทันต่อเหตุการณ์</t>
  </si>
  <si>
    <t>ประชาชนได้รับรู้ข้อมูลข่าวสารที่ทันต่อเหตุการณ์</t>
  </si>
  <si>
    <r>
      <t xml:space="preserve">โครงการปรับปรุง/ซ่อมแซมหอกระจายข่าว  </t>
    </r>
    <r>
      <rPr>
        <b/>
        <sz val="16"/>
        <rFont val="TH SarabunIT๙"/>
        <family val="2"/>
      </rPr>
      <t>(หมู่ที่ 2)</t>
    </r>
  </si>
  <si>
    <t>ประชาชนมีความพึงพอใจจากการรับรู้ข้อมูลข่าวสาร</t>
  </si>
  <si>
    <r>
      <t xml:space="preserve">โครงการปรับปรุงซ่อมแซมถนนลูกรังภายในหมู่บ้าน </t>
    </r>
    <r>
      <rPr>
        <b/>
        <sz val="16"/>
        <rFont val="TH SarabunIT๙"/>
        <family val="2"/>
      </rPr>
      <t>(หมู่ที่ 2)</t>
    </r>
  </si>
  <si>
    <t>ตามแนวเขตเดิม อัดบดแน่น ผิวจราจรกว้าง 5 ม. ระยะทาง 2,000 ม. หนาเฉลี่ย 0.20 เมตร</t>
  </si>
  <si>
    <t>ขยายเขตไฟฟ้าพร้อมติดตั้งไฟฟ้าส่องสว่าง</t>
  </si>
  <si>
    <t>โครงการขยายเขตไฟฟ้าสาธารณะ พร้อมติดตั้งไฟฟ้าส่องสว่าง หมู่ที่ 2</t>
  </si>
  <si>
    <t>ขยายเขตไฟฟ้าพร้อมติดตั้งไฟฟ้าส่องสว่าง ระยะทาง 5 กิโลเมตร</t>
  </si>
  <si>
    <t xml:space="preserve">ซ่อมแซมฝายน้ำล้น กว้าง 20 เมตร ยาว 20 เมตร </t>
  </si>
  <si>
    <t>เพื่อการกักเก็บน้ำไว้ใช้อุปโภค บริโภค การเกษตรและสัตว์เลี้ยง</t>
  </si>
  <si>
    <t>ความพึงพอใจการระบบน้ำอุปโภค บริโภค</t>
  </si>
  <si>
    <t>มีน้ำใช้ตลอดปี และเพียงพอต่อการอุปโภค บริโภค</t>
  </si>
  <si>
    <t>ประชาชนสามารถคมนาคมทางบกโดยสะดวกปลอดภัย</t>
  </si>
  <si>
    <t>โครงการซ่อมแซมฝายน้ำล้นคูโศกม่วง (หมู่ที่ 2)</t>
  </si>
  <si>
    <t>เพื่อปรับปรุงภูมิทัศน์รอบบริเวณสระหนองบัว</t>
  </si>
  <si>
    <t>ปรับปรุงภูมิทัศน์รอบสระหนองบัว ตามแบบกองช่าง อบต.บัวใหญ่กำหนด</t>
  </si>
  <si>
    <t>โครงการวางท่อเมนต์น้ำประปา (หมู่ที่ 14)</t>
  </si>
  <si>
    <t>โครงการขยายเขตไฟฟ้าสาธารณะ พร้อมติดตั้งไฟฟ้าส่องสว่าง (หมู่ที่ 14)</t>
  </si>
  <si>
    <t>เพื่อให้ประชาชนมีน้ำเพียงพอต่อการอุปโภค บริโภค</t>
  </si>
  <si>
    <t>ฝังท่อระบายน้ำ หมู่ที่ 14 จากบ้านนายเคน ถึงบ้านนางลำพูน ท่อระบายน้ำขนาดØ0.40 เมตร พร้อมบล๊อกทุกช่วง10เมตร  ความยาวรวมบล็อกไม่น้อยกว่า 150 เมตร</t>
  </si>
  <si>
    <r>
      <t>โครงการวางท่อระบายน้ำ</t>
    </r>
    <r>
      <rPr>
        <b/>
        <sz val="16"/>
        <rFont val="TH SarabunIT๙"/>
        <family val="2"/>
      </rPr>
      <t xml:space="preserve"> (หมู่ที่14)</t>
    </r>
  </si>
  <si>
    <t>โครงการก่อสร้างถนน คสล. (หมู่ที่ 14)</t>
  </si>
  <si>
    <t>ก่อสร้างถนน คสล.จากคลองชลประทาน ถึงโรงสีชุมชน กว้าง 3 เมตร ยาว 100 เมตร หนา 0.15 เมตร</t>
  </si>
  <si>
    <r>
      <t>โครงการวางท่อระบายน้ำ</t>
    </r>
    <r>
      <rPr>
        <b/>
        <sz val="16"/>
        <rFont val="TH SarabunIT๙"/>
        <family val="2"/>
      </rPr>
      <t xml:space="preserve"> (หมู่ที่15)</t>
    </r>
  </si>
  <si>
    <t>ฝังท่อระบายน้ำ หมู่ที่ 15 จากบ้านนายอบมา ชินอ่อนถึงสี่แยกกลางบ้าน ท่อระบายน้ำขนาดØ0.40 เมตร พร้อมบล๊อกทุกช่วง10เมตร  ความยาวรวมบล็อกไม่น้อยกว่า 200 เมตร</t>
  </si>
  <si>
    <t>ถนนเชื่อมระหว่างตำบลบัวใหญ่ถึงตำบลท่ากระเสริม ผิวจราจรกว้าง 4 ม. ระยะทาง 675 ม. หนาเฉลี่ย 0.20 ม.</t>
  </si>
  <si>
    <t>กองการศึกษาฯ</t>
  </si>
  <si>
    <t>ฝังท่อระบายน้ำ หมู่ที่ 15 จากบ้านนายศุภโชค ถึง บ้านนายทองสุข ท่อระบายน้ำขนาดØ0.40 เมตร พร้อมบล๊อกทุกช่วง10เมตร  ความยาวรวมบล็อกไม่น้อยกว่า 200 เมตร</t>
  </si>
  <si>
    <r>
      <t>โครงการขุดลอกหนองเทา - หนองซำแฮด</t>
    </r>
    <r>
      <rPr>
        <b/>
        <sz val="16"/>
        <rFont val="TH SarabunIT๙"/>
        <family val="2"/>
      </rPr>
      <t xml:space="preserve">  (หมู่ที่ 15)</t>
    </r>
  </si>
  <si>
    <t>เพื่อให้เกษตรกรมีน้ำใช้เพื่อการเกษตรอย่างเพียงพอและป้องกันน้ำท่วม</t>
  </si>
  <si>
    <t>ขุดลอกหนองเทา - หนองซำแฮด หมู่ที่ 15 ความลึก 4 เมตร กว้าง 6 เมตร เนื้อที่ 11 ไร่</t>
  </si>
  <si>
    <r>
      <t xml:space="preserve">โครงการขยายไหล่ทาง คสล. </t>
    </r>
    <r>
      <rPr>
        <b/>
        <sz val="16"/>
        <rFont val="TH SarabunIT๙"/>
        <family val="2"/>
      </rPr>
      <t>(หมู่ที่ 4)</t>
    </r>
  </si>
  <si>
    <r>
      <t xml:space="preserve">โครงการก่อสร้างถนน คสล. </t>
    </r>
    <r>
      <rPr>
        <b/>
        <sz val="16"/>
        <rFont val="TH SarabunIT๙"/>
        <family val="2"/>
      </rPr>
      <t>(หมู่ที่ 4)</t>
    </r>
  </si>
  <si>
    <t>ก่อสร้างถนน คสล.หน้าสวนนายนิมิต   ถึง ศาลปู่ตา  กว้าง 4 เมตร ยาว 40 เมตร หนา 0.15 เมตร</t>
  </si>
  <si>
    <r>
      <t xml:space="preserve">โครงการขยายไหล่ทาง คสล. </t>
    </r>
    <r>
      <rPr>
        <b/>
        <sz val="16"/>
        <rFont val="TH SarabunIT๙"/>
        <family val="2"/>
      </rPr>
      <t>(หมู่ที่ 17)</t>
    </r>
  </si>
  <si>
    <t>ขยายไหล่ทาง คสล. จากศาลาประชาคม หมู่ที่ 6 ถึงสี่แยกโรงเรียนชุมชนบ้านบัวใหญ่ ยาว 250 เมตร ความกว้างตามสภาพพื้นที่</t>
  </si>
  <si>
    <t>โครงการก่อสร้างวางท่อระบายน้ำ หมู่ที่ 17</t>
  </si>
  <si>
    <t>เพื่อป้องกันและแก้ไขปัญหาน้ำท่วมระบายน้ำเสียจากครัวเรือน การสัญจรสะดวกขึ้น</t>
  </si>
  <si>
    <t>โครงการก่อสร้างถนน คสล. (หมู่ที่ 17)</t>
  </si>
  <si>
    <t>ก่อสร้างถนน คสล. จากบ้านนางพัง ศรีบุญเรือง ถึง โรงสีชุมชนบ้านศรีภูมิ กว้าง 5 เมตร ยาว 200 เมตร หนา 0.15 เมตร</t>
  </si>
  <si>
    <r>
      <t xml:space="preserve">โครงการปรับปรุงซ่อมแซมถนนลูกรังเพื่อการเกษตร </t>
    </r>
    <r>
      <rPr>
        <b/>
        <sz val="16"/>
        <rFont val="TH SarabunIT๙"/>
        <family val="2"/>
      </rPr>
      <t>(หมู่ที่17)</t>
    </r>
  </si>
  <si>
    <t>เพื่อการคมนาคมขนส่งสินค้าทางการเกษตรและใช้ประโยชน์ร่วมกัน</t>
  </si>
  <si>
    <t>ข้างโรงเรียนชุมชนบ้านบัวใหญ่ ผิวจราจรกว้าง 4 ม. ระยะทาง 1,000 ม. หนาเฉลี่ย 0.20 ม.</t>
  </si>
  <si>
    <t>ก่อสร้างลานคอนกรีตอเนกประสงค์ หน้าโรงเรียนชุมชนบ้านบัวใหญ่ กว้าง 30 ตร.ม. ยาว 50 ตร.ม. หนา 0.15 เมตร</t>
  </si>
  <si>
    <r>
      <t xml:space="preserve">โครงการก่อสร้างลานคอนกรีตอเนกประสงค์ </t>
    </r>
    <r>
      <rPr>
        <b/>
        <sz val="16"/>
        <rFont val="TH SarabunIT๙"/>
        <family val="2"/>
      </rPr>
      <t>(หมู่ 17)</t>
    </r>
  </si>
  <si>
    <t>โครงการขยายเขตไฟฟ้าสาธารณะ พร้อมติดตั้งไฟฟ้าส่องสว่าง หมู่ที่ 5</t>
  </si>
  <si>
    <t>ขยายเขตไฟฟ้าพร้อมติดตั้งไฟฟ้าส่องสว่าง ระยะทาง 400 เมตร</t>
  </si>
  <si>
    <t>การคมนาคมสะดวกปลอดภัยมากขึ้น</t>
  </si>
  <si>
    <r>
      <t xml:space="preserve">โครงการขยายไหล่ทาง คสล. </t>
    </r>
    <r>
      <rPr>
        <b/>
        <sz val="16"/>
        <rFont val="TH SarabunIT๙"/>
        <family val="2"/>
      </rPr>
      <t>(หมู่ที่ 5)</t>
    </r>
  </si>
  <si>
    <r>
      <t xml:space="preserve">โครงการก่อสร้างท่อระบายน้ำ </t>
    </r>
    <r>
      <rPr>
        <b/>
        <sz val="16"/>
        <rFont val="TH SarabunIT๙"/>
        <family val="2"/>
      </rPr>
      <t>(หมู่ที่ 5)</t>
    </r>
  </si>
  <si>
    <t>โครงการก่อสร้างถนน คสล. (หมู่ที่ 5)</t>
  </si>
  <si>
    <t>ก่อสร้างถนน คสล.ระหว่างสวนนายสำรอง บัวใหญ่รักษา และนายประมวล  พรมวงษา กว้าง 5 เมตร ยาว 300 เมตร หนา 0.15 เมตร</t>
  </si>
  <si>
    <t>ก่อสร้างถนน คสล.รอบสวนสาธารณะ ข้างสวนนายสุริยา ศรีแก้ว กว้าง 5 เมตร ยาว 1,200 เมตร หนา 0.15 เมตร</t>
  </si>
  <si>
    <t>โครงการจัดซื้อถังเก็บน้ำประปา หมู่ที่ 5</t>
  </si>
  <si>
    <t>ถังเก็บน้ำประปา (แท็งค์น้ำ)</t>
  </si>
  <si>
    <t>เพื่อกักเก็บน้ำประปาไว้จ่ายน้ำประปา ได้อย่างเพียงพอ</t>
  </si>
  <si>
    <t>โครงการปรับปรุงภูมิทัศน์สวนสาธารณะ (หมู่ที่ 5)</t>
  </si>
  <si>
    <t>ปรับปรุงภูมิทัศน์รอบบริเวณ สวนสาธารณะตามแบบกองช่าง อบต.บัวใหญ่กำหนด</t>
  </si>
  <si>
    <t>ความพึงพอใจของประชาชนร้อยละ 80</t>
  </si>
  <si>
    <t>ประชาชนได้มีสถานที่พักผ่อนหย่อนใจ และทำกิจกรรมร่วมกันมากขึ้น</t>
  </si>
  <si>
    <t>เพื่อปรับปรุงภูมิทัศน์รอบบริเวณสวนสาธารณะเป็นแหล่งเรียนรู้ปรัชญาเศรษฐกิจพอเพียง</t>
  </si>
  <si>
    <t>ประชาชนได้มีสถานที่พักผ่อนหย่อนใจ และเรียนรู้ปรัชญาเศรษฐกิจพอเพียง</t>
  </si>
  <si>
    <t>เพื่อประชาชนได้มีน้ำอุปโภค บริโภคอย่างเพียงพอ</t>
  </si>
  <si>
    <t>ปรับปรุงระบบหอถังสูง เปลี่ยนถังบรรจุน้ำ 2,000 ลิตร จำนวน 4 ถัง เป็นถัง  สแตนเลส</t>
  </si>
  <si>
    <t>ประชาชนมีความพึงพอใจร้อยละ 80</t>
  </si>
  <si>
    <t>ประชาชนมีน้ำอุปโภค บริโภคอย่างเพียงพอ</t>
  </si>
  <si>
    <t xml:space="preserve">ฝังท่อลอดถนน ลำเมียงโสกน้ำเกลี้ยง ระหว่าง ม.8 และ ม.9 Ø1.20 เมตร </t>
  </si>
  <si>
    <t>ก่อสร้างถนน คสล. เส้นบ้านนายสุพัฒน์  พรมวงษา กว้าง 4 เมตร ยาว 150 เมตร หนา 0.15 เมตร</t>
  </si>
  <si>
    <r>
      <t xml:space="preserve">โครงการก่อสร้างถนน คสล. </t>
    </r>
    <r>
      <rPr>
        <b/>
        <sz val="16"/>
        <rFont val="TH SarabunIT๙"/>
        <family val="2"/>
      </rPr>
      <t>(หมู่ที่ 6</t>
    </r>
    <r>
      <rPr>
        <sz val="16"/>
        <rFont val="TH SarabunIT๙"/>
        <family val="2"/>
      </rPr>
      <t>)</t>
    </r>
  </si>
  <si>
    <t>โครงการปรับปรุงซ่อมแซมระบบประปาบาดาล (หมู่ที่ 6)</t>
  </si>
  <si>
    <t>โครงการขยายเขตไฟฟ้าสาธารณะ พร้อมติดตั้งไฟฟ้าส่องสว่าง หมู่ที่ 6</t>
  </si>
  <si>
    <t>ขยายเขตไฟฟ้าพร้อมติดตั้งไฟฟ้าส่องสว่าง เริ่มจากประปาหมู่บ้าน</t>
  </si>
  <si>
    <r>
      <t xml:space="preserve">โครงการก่อสร้างลานกีฬาคอนกรีตอเนกประสงค์ </t>
    </r>
    <r>
      <rPr>
        <b/>
        <sz val="16"/>
        <rFont val="TH SarabunIT๙"/>
        <family val="2"/>
      </rPr>
      <t>(หมู่ 6)</t>
    </r>
  </si>
  <si>
    <t>ก่อสร้างลานกีฬาคอนกรีตอเนกประสงค์บริเวณ ประปาบาดาล ขนาด 400 ตารางวา</t>
  </si>
  <si>
    <t>ปรับปรุงซ่อมแซมถนนลูกรัง เส้นเหนือโรงพยาบาลส่งเสริมสุขภาพ ตำบลบัวใหญ่ผิวจราจรกว้าง 4 ม. ระยะทาง 300 ม.  ใช้วัสดุลูกรัง เคลียลิ่งอัดบด หนาเฉลี่ย 0.20 เมตร</t>
  </si>
  <si>
    <r>
      <t xml:space="preserve">โครงการปรับปรุงซ่อมแซมถนนลูกรัง  </t>
    </r>
    <r>
      <rPr>
        <b/>
        <sz val="15"/>
        <rFont val="TH SarabunIT๙"/>
        <family val="2"/>
      </rPr>
      <t>(หมู่ที่ 6)</t>
    </r>
  </si>
  <si>
    <r>
      <t xml:space="preserve">โครงการก่อสร้างถนน คสล.  </t>
    </r>
    <r>
      <rPr>
        <b/>
        <sz val="16"/>
        <rFont val="TH SarabunIT๙"/>
        <family val="2"/>
      </rPr>
      <t>(หมู่ที่ 6</t>
    </r>
    <r>
      <rPr>
        <sz val="16"/>
        <rFont val="TH SarabunIT๙"/>
        <family val="2"/>
      </rPr>
      <t>)</t>
    </r>
  </si>
  <si>
    <t>ก่อสร้างถนน คสล. ถนนเส้นประปาบาดาล กว้าง 4 เมตร ยาว 130 เมตร หนา 0.15 เมตร</t>
  </si>
  <si>
    <t>เพื่อป้องกันและแก้ไขปัญหาน้ำท่วม คันฝาย และพื้นที่เพาะปลูกของเกษตรกร</t>
  </si>
  <si>
    <t xml:space="preserve">วางท่อบล็อกคอนเวิร์ส หมู่ที่ 6 ฝายยอยไฮ ความสูง 1 เมตร ความกว้าง 2 เมตร ความยาว 10 เมตร </t>
  </si>
  <si>
    <r>
      <t xml:space="preserve">โครงการวางท่อบล็อกคอนเวิร์ส </t>
    </r>
    <r>
      <rPr>
        <b/>
        <sz val="16"/>
        <rFont val="TH SarabunIT๙"/>
        <family val="2"/>
      </rPr>
      <t>(หมู่ที่ 6)</t>
    </r>
  </si>
  <si>
    <t>เพื่อปรับปรุงบ่อน้ำตื้นให้มีน้ำอุปโภค บริโภคอย่างเพียงพอ</t>
  </si>
  <si>
    <t>โครงการปรับปรุงบ่อน้ำตื้นเทลานคอนกรีตรอบบ่อ (หมู่ที่ 6)</t>
  </si>
  <si>
    <t>ปรับปรุงบ่อน้ำตื้นวังยอยไฮ เทลานคอนกรีตรอบบ่อ 4 เมตร ความลึก 12 เมตร ความกว้าง 2.50 เมตร</t>
  </si>
  <si>
    <t>ประชาชนมีแหล่งน้ำอุปโภค บริโภคอย่างเพียงพอ</t>
  </si>
  <si>
    <t>โครงการก่อสร้างถนน คสล. (หมู่ที่ 16)</t>
  </si>
  <si>
    <t>ก่อสร้างถนน คสล.จากสี่แยกบ้านนางสมควร  ศรีเชียงสา ถึงถนนลาดยาง หมู่ 4 บ้านบัวใหญ่ กว้าง 4 เมตร ยาว 100 เมตร หนา 0.15 เมตร</t>
  </si>
  <si>
    <t>ก่อสร้างถนน คสล.จากแยกบ้านนายสงกรานต์  หลานวงษ์ ถึงโรงสีชุมชน  กว้าง 3 เมตร ยาว 150 เมตร หนา 0.15 เมตร</t>
  </si>
  <si>
    <r>
      <t xml:space="preserve">โครงการก่อสร้างร่องระบายน้ำ </t>
    </r>
    <r>
      <rPr>
        <b/>
        <sz val="16"/>
        <rFont val="TH SarabunIT๙"/>
        <family val="2"/>
      </rPr>
      <t>(หมู่ที่ 16)</t>
    </r>
  </si>
  <si>
    <t>ก่อสร้างท่อระบายน้ำ จากสี่แยกบ้านนางคำมา ทองสา ถึงบ้านนายบุญทัน  คำมี ขนาด Ø 0.40 เมตร พร้อมบ่อพักทุก 10 ม. ความยาวรวมบ่อพักไม่น้อยกว่า 150 เมตร</t>
  </si>
  <si>
    <t>โครงการขยายเขตไฟฟ้าสาธารณะ พร้อมติดตั้งไฟฟ้าส่องสว่าง หมู่ที่ 16</t>
  </si>
  <si>
    <t>ขยายเขตไฟฟ้าพร้อมติดตั้งไฟฟ้าส่องสว่าง แยกบ้านนายสงกรานต์ หลานวงค์ ถึงโรงสีชุมชน ระยะทาง 150 เมตร เสาไฟฟ้า 7 ต้น ไฟส่องสว่าง 7 ดวง</t>
  </si>
  <si>
    <t>ก่อสร้างท่อระบายน้ำ จากสี่แยกบ้านนายศรีจันทร์ หลานวงศ์ ถึง ถนนลาดยาง ขนาด Ø 0.40 เมตร พร้อมบ่อพักทุก 10 ม. ความยาวรวมบ่อพักไม่น้อยกว่า 500 เมตร</t>
  </si>
  <si>
    <t>ฝังท่อระบายน้ำ จากบ้านนางทองยุ่น ถึงบ้านนายนิตย์ อยู่เจริญ ขนาด Ø 0.40 เมตร พร้อมบ่อพักทุก 10 ม. ความยาวรวมบ่อพักไม่น้อยกว่า 200 เมตร</t>
  </si>
  <si>
    <r>
      <t xml:space="preserve">โครงการก่อสร้างท่อระบายน้ำ </t>
    </r>
    <r>
      <rPr>
        <b/>
        <sz val="16"/>
        <rFont val="TH SarabunIT๙"/>
        <family val="2"/>
      </rPr>
      <t>(หมู่ที่ 11)</t>
    </r>
  </si>
  <si>
    <t>ก่อสร้างท่อระบายน้ำ จากบ้านนางละไมล์ ถึงบ้านนางปกครอง ประชุมจันดี ขนาด Ø 0.40 เมตร ความยาวรวม 40 เมตร</t>
  </si>
  <si>
    <r>
      <t xml:space="preserve">โครงการก่อสร้างถนนลูกรัง </t>
    </r>
    <r>
      <rPr>
        <b/>
        <sz val="16"/>
        <rFont val="TH SarabunIT๙"/>
        <family val="2"/>
      </rPr>
      <t>(หมู่ที่ 11)</t>
    </r>
  </si>
  <si>
    <t>ก่อสร้างถนนลูกรังสายทิศใต้บ้านคำม่วมไปดอนปู่ตา ผิวจราจรกว้าง 3 ม. ระยะทาง 200 ม. หนาเฉลี่ย 0.20 เมตร</t>
  </si>
  <si>
    <t>เพื่อปรับปรุงภูมิทัศน์ดอนปู่ตา ให้มีสภาพแวดล้อมที่สวยงามและสัญจรไปมาได้สะดวก</t>
  </si>
  <si>
    <t>โครงการก่อสร้างถนน คสล. และปรับปรุงภูมิทัศน์ดอนปู่ตา (หมู่ที่ 11)</t>
  </si>
  <si>
    <t xml:space="preserve">ก่อสร้างถนน คสล. กว้าง 3 เมตร ยาว 210 เมตร และปรับปรุงภูมิทัศน์รอบบริเวณ ดอนปู่ตา </t>
  </si>
  <si>
    <t>ก่อสร้างท่อระบายน้ำ จากบ้านนางสิรินภา ถึงบ้านนางอุไรลักษณ์ ทัดละมัย ขนาด Ø 0.40 เมตร พร้อมบล็อกทุกช่วง 10 เมตร ความยาวรวมบล็อกไม่น้อยกว่า 100 เมตร</t>
  </si>
  <si>
    <t>ก่อสร้างท่อระบายน้ำ จากบ้านถนนกลางบ้านไปทางทิศเหนือถึงหน้าบ้านนางเพียง แยงคำ ขนาด Ø 0.40 เมตร พร้อมบล็อกทุกช่วง 10 เมตร ความยาวรวมบล็อกไม่น้อยกว่า 60 เมตร</t>
  </si>
  <si>
    <t>ก่อสร้างถนนลูกรังจากนานางละคร ถึงนานางรุ่งพิศ ผิวจราจรกว้าง 3 ม. ระยะทาง 300 ม. หนาเฉลี่ย 0.20 เมตร</t>
  </si>
  <si>
    <t>ขุดลอกอ่างบึงโดน กว้าง 200 เมตร ยาว 400 เมตร ลึก 2 เมตร</t>
  </si>
  <si>
    <t>ก่อสร้างถนนลูกรังจากหมู่บ้าน ไป ทุ่งนา ผิวจราจรกว้าง 4 ม. ระยะทาง 3,000 ม. หนาเฉลี่ย 0.15 เมตร</t>
  </si>
  <si>
    <r>
      <t>โครงการซ่อมแซมถนน คสล. และร่องระบายน้ำ</t>
    </r>
    <r>
      <rPr>
        <b/>
        <sz val="16"/>
        <rFont val="TH SarabunIT๙"/>
        <family val="2"/>
      </rPr>
      <t>(หมู่ที่ 12)</t>
    </r>
  </si>
  <si>
    <t>ซ่อมแซมถนน คสล. และร่องระบายน้ำ จุดที่ชำรุดเสียหาย ตามแบบกองช่าง อบต.บัวใหญ่กำหนด</t>
  </si>
  <si>
    <t>โครงการติดตั้งไฟฟ้าส่องสว่าง หมู่ที่ 12</t>
  </si>
  <si>
    <t>เพื่อให้ประชาชนได้รับบริการสาธารณอย่างทั่วถึงมีไฟฟ้าส่องสว่างทุกครัวเรือน</t>
  </si>
  <si>
    <t>พึงพอใจในความปลอดภัยในชีวิตและทรัพย์สิน</t>
  </si>
  <si>
    <t>โครงการก่อสร้างถนน คสล. (หมู่ที่ 12)</t>
  </si>
  <si>
    <t>ก่อสร้างถนน คสล.จากบ้านนางศิริลักษณ์ ถึงบ้านนายอิสรภาพ ทองภู กว้าง 3 เมตร ยาว 500 เมตร หนา 0.20 เมตร</t>
  </si>
  <si>
    <t>โครงการชุดลอกหนองสาธารณะหมู่บ้าน หนองแวงปืน (หมู่ที่ 12)</t>
  </si>
  <si>
    <t xml:space="preserve">ขุดลอกหนองแวงปืน เนื้อที่ 15 ไร่ </t>
  </si>
  <si>
    <t>โครงการขยายท่อเมนต์น้ำประปา (หมู่ที่ 12)</t>
  </si>
  <si>
    <t>วางท่อเมนต์น้ำประปา จากบ้านนายอดุลย์ ศรีเชียงสา ถึงบ้านนายยอดธง ทองภู</t>
  </si>
  <si>
    <t>ขยายเขตไฟฟ้าภายในหมู่บ้าน</t>
  </si>
  <si>
    <t>ติดตั้งไฟฟ้าส่องสว่าง ตามถนนหลักและทุกซอยของหมู่บ้าน</t>
  </si>
  <si>
    <t>โครงการขยายเขตไฟฟ้า หมู่ที่ 12</t>
  </si>
  <si>
    <t>ซ่อมแซมถนนลูกรังจากป่ายางถึงบ้านหนองแสง ตามแบบอบต.บัวใหญ่กำหนด</t>
  </si>
  <si>
    <r>
      <t xml:space="preserve">โครงการซ่อมแซมถนนลูกรัง </t>
    </r>
    <r>
      <rPr>
        <b/>
        <sz val="16"/>
        <rFont val="TH SarabunIT๙"/>
        <family val="2"/>
      </rPr>
      <t>(หมู่ที่ 12)</t>
    </r>
  </si>
  <si>
    <r>
      <t xml:space="preserve">โครงการวางท่อระบายน้ำพร้อมไหล่ทางคอนกรีต </t>
    </r>
    <r>
      <rPr>
        <b/>
        <sz val="16"/>
        <rFont val="TH SarabunIT๙"/>
        <family val="2"/>
      </rPr>
      <t>(หมู่ที่ 1)</t>
    </r>
  </si>
  <si>
    <t>เพื่อป้องกันและแก้ไขปัญหาน้ำท่วม น้ำกัดเซาะรั้วกำแพงวัด และเสริมผิวจราจรให้สัญจรสะดวก</t>
  </si>
  <si>
    <t>ความพึงพอใจที่ไม่มีน้ำท่วมขังในพื้นที่และการสัญจรที่สะดวกขึ้น</t>
  </si>
  <si>
    <t>ระบายน้ำได้อย่างรวดเร็วลดปัญหาน้ำท่วมขังและเสริมเรื่องการสัญจร</t>
  </si>
  <si>
    <t>เพื่อป้องกันและแก้ไขปัญหาน้ำท่วม น้ำกัดเซาะและเสริมผิวจราจรให้สัญจรสะดวก</t>
  </si>
  <si>
    <t>ก่อสร้างวางท่อระบายน้ำ หมู่ที่ 1 จากบ้านนางละมุล ถึงบ้านนางบัวไล ท่อระบายน้ำขนาด Ø0.40เมตร พร้อมบล๊อกทุกช่วง10เมตร  ความยาวรวมบล็อกไม่น้อยกว่า 150 เมตร</t>
  </si>
  <si>
    <t>ประชาชน มีความพึงพอใจร้อยละ 80</t>
  </si>
  <si>
    <r>
      <t>โครงการขุดลอกหนองเทา - หนองซำแฮด</t>
    </r>
    <r>
      <rPr>
        <b/>
        <sz val="16"/>
        <rFont val="TH SarabunIT๙"/>
        <family val="2"/>
      </rPr>
      <t xml:space="preserve">  (หมู่ที่ 1,15)</t>
    </r>
  </si>
  <si>
    <t>ขุดลอกหนองเทา - หนองซำแฮด หมู่ที่ 1,15 ความลึก 4 เมตร กว้าง 6 เมตร เนื้อที่ 11 ไร่</t>
  </si>
  <si>
    <t>ก่อสร้างวางท่อระบายน้ำ หมู่ที่ 1 จากนานางบุญศรี ตรีศาสตร์ ถึงวัดกู่ประภาชัย ท่อระบายน้ำขนาด Ø 1.00เมตร ลึก 1.00 เมตร พร้อมบล๊อกทุกช่วง10เมตร  ความยาวรวมบล็อกไม่น้อยกว่า 300 เมตร</t>
  </si>
  <si>
    <t xml:space="preserve">ก่อสร้างท่อระบายน้ำ หมู่ที่ 13 หน้าโรงเรียนบ้านโนนหัวช้าง ท่อระบายน้ำขนาด Ø0.40เมตร พร้อมบล๊อกทุกช่วง10เมตร  </t>
  </si>
  <si>
    <r>
      <t xml:space="preserve">โครงการก่อสร้างสะพาน คสล. </t>
    </r>
    <r>
      <rPr>
        <b/>
        <sz val="16"/>
        <rFont val="TH SarabunIT๙"/>
        <family val="2"/>
      </rPr>
      <t>(หมู่ที่ 13)</t>
    </r>
  </si>
  <si>
    <t>ก่อสร้างสะพาน คสล. จากนานายแก้ว ข้ามคลองสาย D8 ไปเชื่อมตำบลท่ากระเสริม ขนาดกว้าง 4 เมตร  ยาว 18 เมตรตามแบบอบต.บัวใหญ่</t>
  </si>
  <si>
    <r>
      <t xml:space="preserve">โครงการวางท่อระบายน้ำ </t>
    </r>
    <r>
      <rPr>
        <b/>
        <sz val="16"/>
        <rFont val="TH SarabunIT๙"/>
        <family val="2"/>
      </rPr>
      <t>(หมู่ที่ 13)</t>
    </r>
  </si>
  <si>
    <t>โครงการติดตั้งเครื่องขยายเสียงและเสียงตามสายประจำหมู่บ้าน (หมู่ที่ 7)</t>
  </si>
  <si>
    <t>เพื่อการประชาสัมพันธ์ข้อมูลข่าวสารประจำหมู่บ้าน</t>
  </si>
  <si>
    <t>ติดตั้งเครื่องขยายเสียง พร้อมเสียงตามสายประจำหมู่บ้าน</t>
  </si>
  <si>
    <t>ความพึงพอใจในการรับรู้ข้อมูลข่าวสารประจำหมู่บ้าน</t>
  </si>
  <si>
    <t>ประชาชนได้รับรู้ข้อมูลข่าวสารทันต่อเหตุการณ์</t>
  </si>
  <si>
    <t>โครงการติดตั้งเครื่องออกกำลังกายกลางแจ้ง (หมู่ที่ 7)</t>
  </si>
  <si>
    <t>โครงการติดตั้งเครื่องออกกำลังกายกลางแจ้ง (หมู่ที่ 2)</t>
  </si>
  <si>
    <r>
      <t xml:space="preserve">โครงการก่อสร้างถนนลูกรัง </t>
    </r>
    <r>
      <rPr>
        <b/>
        <sz val="16"/>
        <rFont val="TH SarabunIT๙"/>
        <family val="2"/>
      </rPr>
      <t>(หมู่ที่ 7)</t>
    </r>
  </si>
  <si>
    <t>ระบายน้ำได้อย่างรวดเร็วลดปัญหาน้ำท่วมขังในพื้นที่การสัญจร การขนส่งสินค้า</t>
  </si>
  <si>
    <r>
      <t xml:space="preserve">โครงการก่อสร้างร่องระบายน้ำ </t>
    </r>
    <r>
      <rPr>
        <b/>
        <sz val="16"/>
        <rFont val="TH SarabunIT๙"/>
        <family val="2"/>
      </rPr>
      <t>(หมู่ที่ 7)</t>
    </r>
  </si>
  <si>
    <t>ก่อสร้างวางท่อระบายน้ำ จากบ้านนายจอห์น ถึงถนนสายน้ำพอง-ขอนแก่น ขนาด Ø 0.40 เมตร พร้อมบ่อพักทุก 10 ม. ความยาวรวมบ่อพักไม่น้อยกว่า 70 เมตร</t>
  </si>
  <si>
    <t>โครงการขยายเขตไฟฟ้าสาธารณะ พร้อมติดตั้งไฟฟ้าส่องสว่าง หมู่ที่ 7</t>
  </si>
  <si>
    <t xml:space="preserve">ขยายเขตไฟฟ้าพร้อมติดตั้งไฟฟ้าส่องสว่าง </t>
  </si>
  <si>
    <r>
      <t>โครงการขุดลอกลำห้วยทราย</t>
    </r>
    <r>
      <rPr>
        <b/>
        <sz val="16"/>
        <rFont val="TH SarabunIT๙"/>
        <family val="2"/>
      </rPr>
      <t xml:space="preserve"> (หมู่ที่ 9,10)</t>
    </r>
  </si>
  <si>
    <t xml:space="preserve">ขุดลอกลำห้วยทราย หมู่ที่ 9,10 </t>
  </si>
  <si>
    <r>
      <t xml:space="preserve">โครงการปรับปรุงซ่อมแซมถนนลูกรัง </t>
    </r>
    <r>
      <rPr>
        <b/>
        <sz val="16"/>
        <rFont val="TH SarabunIT๙"/>
        <family val="2"/>
      </rPr>
      <t>(หมู่ที่15)</t>
    </r>
  </si>
  <si>
    <r>
      <t xml:space="preserve">โครงการขุดลอกหนองสาธารณะ หนองแวงเอียด </t>
    </r>
    <r>
      <rPr>
        <b/>
        <sz val="16"/>
        <rFont val="TH SarabunIT๙"/>
        <family val="2"/>
      </rPr>
      <t>(หมู่ที่ 9)</t>
    </r>
  </si>
  <si>
    <t>ขุดลอกหนองแวงเอียด หมู่ที่ 9 ความยาว 400 เมตร ความลึก 2 เมตร</t>
  </si>
  <si>
    <t>ประชาชนหมู่ที่ 9 มีความพึงพอใจร้อยละ 80</t>
  </si>
  <si>
    <t xml:space="preserve">ปรับปรุงซ่อมแซมถนนลูกรัง </t>
  </si>
  <si>
    <t>โครงการก่อสร้างถนนลูกรัง หมู่ที่ 9</t>
  </si>
  <si>
    <t xml:space="preserve">ก่อสร้างถนนลูกรัง จากโรงอิฐนายสมชัย ไปทางหนองแวงเอียด  </t>
  </si>
  <si>
    <t>ก่อสร้างถนน คสล.จากบ้านนายสุบรรณ์  วิปัดทุม ถึงบ้านนายวาส ม.16 กว้าง 4 เมตร ยาวจนสุดถนนลูกรังเดิม</t>
  </si>
  <si>
    <t>โครงการก่อสร้างถนน คสล. (หมู่ที่ 3)</t>
  </si>
  <si>
    <r>
      <t xml:space="preserve">โครงการก่อสร้างวางท่อระบายน้ำ </t>
    </r>
    <r>
      <rPr>
        <b/>
        <sz val="16"/>
        <rFont val="TH SarabunIT๙"/>
        <family val="2"/>
      </rPr>
      <t>(หมู่ที่ 3)</t>
    </r>
  </si>
  <si>
    <r>
      <t xml:space="preserve">โครงการก่อสร้างถนน คสล. </t>
    </r>
    <r>
      <rPr>
        <b/>
        <sz val="16"/>
        <rFont val="TH SarabunIT๙"/>
        <family val="2"/>
      </rPr>
      <t>(หมู่ที่3)</t>
    </r>
  </si>
  <si>
    <t>ประชาชนเดินทางโดยสะดวกปลอดภัยและโครงสร้างพื้นฐานได้รับการพัฒนาดียิ่งขึ้น</t>
  </si>
  <si>
    <t>ก่อสร้างถนน คสล. สายบ้านนายบุญชู ศรีบุญเรือง ถึง คริสตจักร กว้าง 4 เมตร ยาว 281 เมตร  หนา 0.15 เมตร (ต่อจากจุดเดิมปี 2561 จนแล้วเสร็จ)</t>
  </si>
  <si>
    <t>โครงการขุดลอกลำห้วยเม็ก พร้อมก่อสร้างทำนบกั้นน้ำ (ฝายชะลอน้ำ) (หมู่ที่ 3)</t>
  </si>
  <si>
    <t xml:space="preserve">ขุดลอกลำห้วยเม็กพร้อมก่อสร้างทำนบกั้นน้ำ (ฝายชะลอน้ำ)  กว้าง 11 เมตร สูง 1.30 เมตร </t>
  </si>
  <si>
    <t>ก่อสร้างท่อระบายน้ำ หมู่ที่ 1 จากถนนบ้านนาคำน้อย ถึงข้างวัดกู่ประภาชัยด้านทิศใต้ท่อระบายน้ำขนาด Ø0.60เมตร พร้อมบล๊อกทุกช่วง10เมตร  ความยาวรวมบล็อกไม่น้อยกว่า 30 เมตร</t>
  </si>
  <si>
    <t>ปรับปรุง/ซ่อมแซมหอกระจายข่าว ณ ศาลาประชาคม ฮอลล์ 6 ตัว ลำโพงขนาด 500 วัตต์</t>
  </si>
  <si>
    <t>ขยายไหล่ทาง คสล.ทั้งสองข้าง สายวัดบูรพาภิรมยาราม ถึง หน้าบ้านนางอรุณ หลานวงษ์ ยาว 500 เมตร ความกว้าง 1.5-2.5 เมตร</t>
  </si>
  <si>
    <r>
      <t xml:space="preserve">โครงการวางท่อระบายน้ำพร้อมบ่อพัก </t>
    </r>
    <r>
      <rPr>
        <b/>
        <sz val="16"/>
        <rFont val="TH SarabunIT๙"/>
        <family val="2"/>
      </rPr>
      <t>(หมู่ที่ 4)</t>
    </r>
  </si>
  <si>
    <t>วางท่อระบายน้ำ บ้านนางบรรยงค์  จำวิเศษ ถึงบ้านนางอรุณ  หลานวงษ์ ขนาดØ 0.40 เมตร พร้อมบ่อพัก ความยาวรวมบ่อพักไม่น้อยกว่า 300 เมตร</t>
  </si>
  <si>
    <t>โครงการขยายเขตไฟฟ้าสาธารณะ พร้อมติดตั้งไฟฟ้าส่องสว่าง หมู่ที่ 4</t>
  </si>
  <si>
    <t>ฝังท่อระบายน้ำ จากบ้านนางคำร้อย หลานวงษ์ ถึงบ้านนางศิริรัฐ  ศรีชนะ ขนาด Ø 0.40 เมตร พร้อมบ่อพักทุก 10 ม. ความยาวรวมบ่อพักไม่น้อยกว่า 300 เมตร</t>
  </si>
  <si>
    <t>ก่อสร้างถนนลูกรังอัดบดแน่น จากโศกน้ำเกลี้ยง ถึงป่าสาธารณะ หมู่ 9-10 ผิวจราจรกว้าง 6 ม. ระยะทาง 600 ม. หนาเฉลี่ย 0.20 เมตร</t>
  </si>
  <si>
    <t>ก่อสร้างซุ้มประตูทางทิศตะวันออก จำนวน 1 ซุ้ม (ตามแบบ อบต.บัวใหญ่)</t>
  </si>
  <si>
    <t>โครงการขุดลอกอ่างบึงโดน (หมู่ที่ 11)</t>
  </si>
  <si>
    <t>ก่อสร้างถนน คสล. จากบ้านนางจันทร์สี ถึงบ้านนายเบ็ญ  กว้าง 3.50เมตร ยาว 45 เมตร หนา 0.15 เมตร</t>
  </si>
  <si>
    <r>
      <t xml:space="preserve">โครงการก่อสร้างถนน คสล. </t>
    </r>
    <r>
      <rPr>
        <b/>
        <sz val="16"/>
        <rFont val="TH SarabunIT๙"/>
        <family val="2"/>
      </rPr>
      <t>(หมู่ที่ 13)</t>
    </r>
  </si>
  <si>
    <t>ความพึงพอใจในเส้นทางคมนาคมที่เป็นมาตรฐานเพิ่มขึ้น</t>
  </si>
  <si>
    <t>โครงการติดตั้งเครื่องออกกำลังกายกลางแจ้ง (หมู่ที่ 15)</t>
  </si>
  <si>
    <t>ติดตั้งเครื่องออกกำลังกายสำหรับหมู่บ้าน 10 ชนิด หน้าโรงสีชุมชน</t>
  </si>
  <si>
    <t>ขยายเขตไฟฟ้าพร้อมติดตั้งไฟฟ้าส่องสว่าง หมู่ 9</t>
  </si>
  <si>
    <t>โครงการขยายเขตไฟฟ้าสาธารณะ พร้อมติดตั้งไฟฟ้าส่องสว่าง หมู่ที่ 9</t>
  </si>
  <si>
    <t>โครงการติดตั้งเครื่องขยายเสียงและเสียงตามสายประจำหมู่บ้าน (หมู่ที่ 9)</t>
  </si>
  <si>
    <t>วางท่อระบายน้ำ จากบ้านนางแก้ว ทองภู ถึง โรงเรียนบัวใหญ่พิทยาคม ขนาด Ø 0.40 เมตร พร้อมขยายผิวจราจร</t>
  </si>
  <si>
    <t>ฝังท่อระบายน้ำ หมู่ที่ 10 จุดที่ 1 จากบ้านนายสนอง ถึง นางสมรอง ท่อระบายน้ำขนาด Ø0.30เมตร พร้อมบล๊อกทุกช่วง 10 เมตร  ความยาวรวมบล็อกไม่น้อยกว่า 27 เมตร (43,000 บาท) จุดที่ 2 จากบ้านนายสมชัย ถึง นายประยูร ท่อระบายน้ำขนาด Ø0.30เมตร พร้อมบล๊อกทุกช่วง 10 เมตร  ความยาวรวมบล็อกไม่น้อยกว่า 70 เมตร (112,000 บาท)</t>
  </si>
  <si>
    <t>ฝังท่อระบายน้ำ หมู่ที่ 17 จุดที่ 1 จากบ้านนายสาคร ถึง บ้านนางพัง ท่อระบายน้ำขนาด Ø0.80เมตร ยาว 6 เมตร (15,000 บาท)  จุดที่ 2 จากบ้านนายสำรอง ต้นกันยา ถึง บ้านนายสมอาจ ปลื้มจันอัด ท่อระบายน้ำขนาด Ø0.30เมตร พร้อมบล๊อกทุกช่วง 10 เมตร  ความยาวรวมบล็อกไม่น้อยกว่า 300 เมตร ทั้งสองฝั่ง (450,000 บาท)</t>
  </si>
  <si>
    <t>ไม่มีน้ำท่วมขังในพื้นที่และป้องกันการเกิดอุบัติเหตุจากการสัญจร</t>
  </si>
  <si>
    <t>ระบายน้ำได้อย่างรวดเร็วลดปัญหาน้ำท่วมขังและป้องกันการเกิดอุบัติเหตุบนถนน</t>
  </si>
  <si>
    <t>ประชาชนมีน้ำอุปโภค/บริโภคอย่างเพียงพอ</t>
  </si>
  <si>
    <t>การคมนาคมสะดวกมากขึ้นและโครงสร้างพื้นฐานได้รับการพัฒนารองรับชุมชนน่าอยู่</t>
  </si>
  <si>
    <t>ไม่มีน้ำท่วมขังในพื้นที่และทางคมนาคมดียิ่งขึ้น</t>
  </si>
  <si>
    <t>ระบายน้ำได้อย่างรวดเร็วลดปัญหาน้ำท่วมขังและการคมนาคมดียิ่งขึ้น</t>
  </si>
  <si>
    <t>ความพึงพอใจในระบบน้ำอุปโภค บริโภค</t>
  </si>
  <si>
    <t xml:space="preserve">ก่อสร้างวางท่อระบายน้ำ หมู่ที่ 13 จากบ้านนายบันลือ ถึง คลองส่งน้ำ ท่อระบายน้ำขนาด Ø0.40เมตร พร้อมบล๊อกทุกช่วง10เมตร  </t>
  </si>
  <si>
    <t>ก่อสร้างถนน คสล. กว้าง 4 เมตร ยาว 880 เมตร หนา 0.15 เมตร</t>
  </si>
  <si>
    <r>
      <t xml:space="preserve">โครงการก่อสร้างถนน คสล.รอบสระหนองบัว </t>
    </r>
    <r>
      <rPr>
        <b/>
        <sz val="16"/>
        <rFont val="TH SarabunIT๙"/>
        <family val="2"/>
      </rPr>
      <t>(หมู่ที่ 4,อบต.บัวใหญ่)</t>
    </r>
  </si>
  <si>
    <t>โครงการปรับปรุงถนนลูกรังรอบสระน้ำวัดกู่ประภาชัย (หมู่ที่ 1)</t>
  </si>
  <si>
    <t>เพื่อป้องกันการพังทลายหรือทรุดตัวเมื่อถูกน้ำกัดเซาะและพัฒนาสิ่งแวดล้อมภายในโบราณสถาน</t>
  </si>
  <si>
    <t>ปรับปรุงถนนลูกรังรอบสระน้ำวัดกู่ประภาชัย ขนาดกว้าง 6 เมตร ยาว 500 เมตร</t>
  </si>
  <si>
    <t>ก่อสร้างวางท่อระบายน้ำ หมู่ที่ 1 จากบ้านนางบัวพันธ์ กล่อมปัญญา ถึงปากซอยนางมะลิวรรณ ไกรแจ่ม ท่อระบายน้ำขนาด Ø0.40เมตร พร้อมบล๊อกทุกช่วง10เมตร  ความยาวรวมบล็อกไม่น้อยกว่า 400 ม.</t>
  </si>
  <si>
    <t>การคมนาคมสะดวกปลอดภัยและโครงสร้างพื้นฐานได้รับการพัฒนารองรับชุมชนน่าอยู่</t>
  </si>
  <si>
    <t>วางท่อระบายน้ำ จากถนนเส้นหลักกลางบ้านอุบลต่อจากจุดเดิมจนแล้วเสร็จ</t>
  </si>
  <si>
    <t>โครงการปรับปรุงภูมิทัศน์รอบบริเวณสระหนองบัว (หมู่ที่ 4,อบต.บัวใหญ่)</t>
  </si>
  <si>
    <t>วางท่อเมนต์น้ำประปา จากศาลาประชาคม ถึงบ้านนางสากล  ใจกล้า</t>
  </si>
  <si>
    <t>โครงการก่อสร้างลูกรัง (หมู่ที่ 1)</t>
  </si>
  <si>
    <t xml:space="preserve">ก่อสร้างถนนลูกรัง จากนานายธนิจ ถึงนานางทองจันทร์  </t>
  </si>
  <si>
    <t>ขยายไหล่ทาง คสล.ทั้งสองข้าง จากบ้านนายชำนาญ ชามงคลประดิษฐ์ถึงบ้านนางคำร้อย หลานวงษ์ ความกว้างตามสภาพพื้นที่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</si>
</sst>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name val="TH SarabunIT๙"/>
      <family val="2"/>
    </font>
    <font>
      <sz val="14"/>
      <name val="TH SarabunIT๙"/>
      <family val="2"/>
    </font>
    <font>
      <b/>
      <sz val="16"/>
      <name val="TH SarabunIT๙"/>
      <family val="2"/>
    </font>
    <font>
      <sz val="15"/>
      <name val="TH SarabunIT๙"/>
      <family val="2"/>
    </font>
    <font>
      <sz val="14.5"/>
      <name val="TH SarabunIT๙"/>
      <family val="2"/>
    </font>
    <font>
      <b/>
      <sz val="15"/>
      <name val="TH SarabunIT๙"/>
      <family val="2"/>
    </font>
    <font>
      <sz val="12"/>
      <name val="TH SarabunIT๙"/>
      <family val="2"/>
    </font>
    <font>
      <sz val="14"/>
      <color rgb="FFFF0000"/>
      <name val="TH SarabunIT๙"/>
      <family val="2"/>
    </font>
    <font>
      <sz val="16"/>
      <color rgb="FFFF0000"/>
      <name val="TH SarabunIT๙"/>
      <family val="2"/>
    </font>
    <font>
      <sz val="14"/>
      <color rgb="FF0070C0"/>
      <name val="TH SarabunIT๙"/>
      <family val="2"/>
    </font>
    <font>
      <sz val="16"/>
      <color rgb="FF000000"/>
      <name val="TH SarabunIT๙"/>
      <family val="2"/>
    </font>
    <font>
      <sz val="11"/>
      <color rgb="FFFF0000"/>
      <name val="Tahoma"/>
      <family val="2"/>
      <charset val="222"/>
      <scheme val="minor"/>
    </font>
    <font>
      <sz val="10"/>
      <color theme="1"/>
      <name val="Tahoma"/>
      <family val="2"/>
      <charset val="222"/>
      <scheme val="minor"/>
    </font>
    <font>
      <sz val="11"/>
      <color rgb="FFFFFF00"/>
      <name val="Tahoma"/>
      <family val="2"/>
      <scheme val="minor"/>
    </font>
    <font>
      <sz val="8"/>
      <color theme="1"/>
      <name val="Tahoma"/>
      <family val="2"/>
      <charset val="222"/>
      <scheme val="minor"/>
    </font>
    <font>
      <sz val="12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2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3" fontId="2" fillId="0" borderId="1" xfId="0" applyNumberFormat="1" applyFont="1" applyBorder="1" applyAlignment="1">
      <alignment horizontal="center" vertical="top" wrapText="1"/>
    </xf>
    <xf numFmtId="43" fontId="2" fillId="0" borderId="1" xfId="1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187" fontId="2" fillId="0" borderId="1" xfId="1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justify" vertical="top" wrapText="1"/>
    </xf>
    <xf numFmtId="187" fontId="5" fillId="0" borderId="1" xfId="1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" fillId="0" borderId="0" xfId="0" applyFont="1" applyBorder="1" applyAlignment="1"/>
    <xf numFmtId="0" fontId="2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3" fontId="3" fillId="0" borderId="0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3" fontId="3" fillId="0" borderId="0" xfId="0" applyNumberFormat="1" applyFont="1" applyBorder="1" applyAlignment="1">
      <alignment horizontal="center" vertical="center"/>
    </xf>
    <xf numFmtId="0" fontId="3" fillId="0" borderId="0" xfId="0" applyFont="1" applyBorder="1"/>
    <xf numFmtId="0" fontId="9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left"/>
    </xf>
    <xf numFmtId="0" fontId="9" fillId="0" borderId="0" xfId="0" applyFont="1" applyFill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center"/>
    </xf>
    <xf numFmtId="3" fontId="9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 vertical="top"/>
    </xf>
    <xf numFmtId="0" fontId="9" fillId="0" borderId="0" xfId="0" applyFont="1" applyBorder="1" applyAlignment="1"/>
    <xf numFmtId="0" fontId="11" fillId="0" borderId="0" xfId="0" applyFont="1" applyBorder="1" applyAlignment="1">
      <alignment horizontal="center" vertical="top"/>
    </xf>
    <xf numFmtId="0" fontId="11" fillId="0" borderId="0" xfId="0" applyFont="1" applyBorder="1" applyAlignment="1"/>
    <xf numFmtId="0" fontId="11" fillId="0" borderId="0" xfId="0" applyFont="1" applyBorder="1" applyAlignment="1">
      <alignment horizontal="left"/>
    </xf>
    <xf numFmtId="0" fontId="11" fillId="0" borderId="0" xfId="0" applyFont="1" applyBorder="1" applyAlignment="1">
      <alignment horizontal="center"/>
    </xf>
    <xf numFmtId="3" fontId="11" fillId="0" borderId="0" xfId="0" applyNumberFormat="1" applyFont="1" applyBorder="1" applyAlignment="1">
      <alignment horizontal="center"/>
    </xf>
    <xf numFmtId="0" fontId="11" fillId="0" borderId="5" xfId="0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12" fillId="0" borderId="1" xfId="0" applyFont="1" applyBorder="1" applyAlignment="1">
      <alignment vertical="top" wrapText="1"/>
    </xf>
    <xf numFmtId="3" fontId="5" fillId="0" borderId="1" xfId="0" applyNumberFormat="1" applyFont="1" applyBorder="1" applyAlignment="1">
      <alignment horizontal="center" vertical="top" wrapText="1"/>
    </xf>
    <xf numFmtId="187" fontId="3" fillId="0" borderId="1" xfId="1" applyNumberFormat="1" applyFont="1" applyBorder="1" applyAlignment="1">
      <alignment horizontal="center" vertical="top" wrapText="1"/>
    </xf>
    <xf numFmtId="43" fontId="3" fillId="0" borderId="1" xfId="1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vertical="top" wrapText="1"/>
    </xf>
    <xf numFmtId="43" fontId="2" fillId="0" borderId="0" xfId="1" applyFont="1" applyBorder="1" applyAlignment="1">
      <alignment horizontal="center" vertical="top" wrapText="1"/>
    </xf>
    <xf numFmtId="3" fontId="2" fillId="0" borderId="0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justify" vertical="top" wrapText="1"/>
    </xf>
    <xf numFmtId="0" fontId="2" fillId="0" borderId="9" xfId="0" applyFont="1" applyBorder="1" applyAlignment="1">
      <alignment vertical="top" wrapText="1"/>
    </xf>
    <xf numFmtId="0" fontId="2" fillId="0" borderId="9" xfId="0" applyFont="1" applyBorder="1" applyAlignment="1">
      <alignment horizontal="justify" vertical="top" wrapText="1"/>
    </xf>
    <xf numFmtId="43" fontId="2" fillId="0" borderId="9" xfId="1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/>
    </xf>
    <xf numFmtId="0" fontId="13" fillId="0" borderId="0" xfId="0" applyFont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left"/>
    </xf>
    <xf numFmtId="3" fontId="3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187" fontId="2" fillId="0" borderId="1" xfId="1" applyNumberFormat="1" applyFont="1" applyBorder="1" applyAlignment="1">
      <alignment horizontal="left" vertical="top" wrapText="1"/>
    </xf>
    <xf numFmtId="187" fontId="3" fillId="0" borderId="9" xfId="1" applyNumberFormat="1" applyFont="1" applyBorder="1" applyAlignment="1">
      <alignment horizontal="center" vertical="top" wrapText="1"/>
    </xf>
    <xf numFmtId="187" fontId="2" fillId="0" borderId="1" xfId="0" applyNumberFormat="1" applyFont="1" applyBorder="1" applyAlignment="1">
      <alignment horizontal="center" vertical="top" wrapText="1"/>
    </xf>
    <xf numFmtId="187" fontId="2" fillId="0" borderId="0" xfId="1" applyNumberFormat="1" applyFont="1" applyBorder="1" applyAlignment="1">
      <alignment horizontal="center" vertical="top" wrapText="1"/>
    </xf>
    <xf numFmtId="0" fontId="5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187" fontId="0" fillId="0" borderId="0" xfId="0" applyNumberFormat="1"/>
    <xf numFmtId="187" fontId="14" fillId="0" borderId="0" xfId="0" applyNumberFormat="1" applyFont="1"/>
    <xf numFmtId="187" fontId="0" fillId="0" borderId="0" xfId="0" applyNumberFormat="1" applyFont="1"/>
    <xf numFmtId="187" fontId="15" fillId="0" borderId="0" xfId="0" applyNumberFormat="1" applyFont="1"/>
    <xf numFmtId="43" fontId="16" fillId="0" borderId="0" xfId="0" applyNumberFormat="1" applyFont="1"/>
    <xf numFmtId="3" fontId="0" fillId="0" borderId="0" xfId="0" applyNumberFormat="1"/>
    <xf numFmtId="187" fontId="17" fillId="0" borderId="0" xfId="0" applyNumberFormat="1" applyFont="1"/>
    <xf numFmtId="187" fontId="3" fillId="0" borderId="0" xfId="0" applyNumberFormat="1" applyFont="1" applyBorder="1" applyAlignment="1">
      <alignment horizontal="center"/>
    </xf>
    <xf numFmtId="187" fontId="17" fillId="0" borderId="0" xfId="1" applyNumberFormat="1" applyFont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top" shrinkToFit="1"/>
    </xf>
    <xf numFmtId="0" fontId="2" fillId="0" borderId="3" xfId="0" applyFont="1" applyBorder="1" applyAlignment="1">
      <alignment horizontal="center" vertical="top" shrinkToFit="1"/>
    </xf>
    <xf numFmtId="0" fontId="2" fillId="0" borderId="4" xfId="0" applyFont="1" applyBorder="1" applyAlignment="1">
      <alignment horizontal="center" vertical="top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 shrinkToFit="1"/>
    </xf>
    <xf numFmtId="0" fontId="3" fillId="0" borderId="8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0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view="pageBreakPreview" topLeftCell="A16" zoomScale="90" zoomScaleSheetLayoutView="90" workbookViewId="0">
      <selection activeCell="E42" sqref="E42"/>
    </sheetView>
  </sheetViews>
  <sheetFormatPr defaultRowHeight="14.25" x14ac:dyDescent="0.2"/>
  <cols>
    <col min="1" max="1" width="3.625" customWidth="1"/>
    <col min="2" max="2" width="18.375" customWidth="1"/>
    <col min="3" max="3" width="15.25" customWidth="1"/>
    <col min="4" max="4" width="18.875" customWidth="1"/>
    <col min="5" max="5" width="9" customWidth="1"/>
    <col min="6" max="8" width="10.875" customWidth="1"/>
    <col min="9" max="9" width="13.25" customWidth="1"/>
    <col min="10" max="10" width="12.625" customWidth="1"/>
    <col min="11" max="11" width="11.5" customWidth="1"/>
  </cols>
  <sheetData>
    <row r="1" spans="1:11" ht="20.2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20.25" x14ac:dyDescent="0.3">
      <c r="A2" s="130" t="s">
        <v>1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</row>
    <row r="3" spans="1:11" ht="20.25" x14ac:dyDescent="0.3">
      <c r="A3" s="130" t="s">
        <v>2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</row>
    <row r="4" spans="1:11" ht="20.25" x14ac:dyDescent="0.3">
      <c r="A4" s="130" t="s">
        <v>3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</row>
    <row r="5" spans="1:11" ht="19.5" customHeight="1" x14ac:dyDescent="0.3">
      <c r="A5" s="3"/>
      <c r="B5" s="4"/>
      <c r="C5" s="89"/>
      <c r="D5" s="89"/>
      <c r="E5" s="89"/>
      <c r="F5" s="89"/>
      <c r="G5" s="89"/>
      <c r="H5" s="89"/>
      <c r="I5" s="89"/>
      <c r="J5" s="89"/>
      <c r="K5" s="91" t="s">
        <v>4</v>
      </c>
    </row>
    <row r="6" spans="1:11" ht="20.25" x14ac:dyDescent="0.3">
      <c r="A6" s="6" t="s">
        <v>5</v>
      </c>
      <c r="B6" s="4"/>
      <c r="C6" s="4"/>
      <c r="D6" s="4"/>
      <c r="E6" s="7"/>
      <c r="F6" s="7"/>
      <c r="G6" s="7"/>
      <c r="H6" s="7"/>
      <c r="I6" s="89"/>
      <c r="J6" s="89"/>
      <c r="K6" s="89"/>
    </row>
    <row r="7" spans="1:11" ht="20.25" x14ac:dyDescent="0.3">
      <c r="A7" s="6" t="s">
        <v>6</v>
      </c>
      <c r="B7" s="4"/>
      <c r="C7" s="4"/>
      <c r="D7" s="4"/>
      <c r="E7" s="7"/>
      <c r="F7" s="7"/>
      <c r="G7" s="7"/>
      <c r="H7" s="7"/>
      <c r="I7" s="89"/>
      <c r="J7" s="89"/>
      <c r="K7" s="89"/>
    </row>
    <row r="8" spans="1:11" ht="20.25" x14ac:dyDescent="0.3">
      <c r="A8" s="3"/>
      <c r="B8" s="92" t="s">
        <v>7</v>
      </c>
      <c r="C8" s="7"/>
      <c r="D8" s="7"/>
      <c r="E8" s="7"/>
      <c r="F8" s="7"/>
      <c r="G8" s="7"/>
      <c r="H8" s="7"/>
      <c r="I8" s="89"/>
      <c r="J8" s="89"/>
      <c r="K8" s="89"/>
    </row>
    <row r="9" spans="1:11" ht="20.25" x14ac:dyDescent="0.3">
      <c r="A9" s="3"/>
      <c r="B9" s="1" t="s">
        <v>8</v>
      </c>
      <c r="C9" s="7"/>
      <c r="D9" s="7"/>
      <c r="E9" s="7"/>
      <c r="F9" s="7"/>
      <c r="G9" s="7"/>
      <c r="H9" s="7"/>
      <c r="I9" s="89"/>
      <c r="J9" s="89"/>
      <c r="K9" s="89"/>
    </row>
    <row r="10" spans="1:11" ht="20.25" x14ac:dyDescent="0.3">
      <c r="A10" s="131" t="s">
        <v>9</v>
      </c>
      <c r="B10" s="134" t="s">
        <v>10</v>
      </c>
      <c r="C10" s="137" t="s">
        <v>11</v>
      </c>
      <c r="D10" s="90" t="s">
        <v>12</v>
      </c>
      <c r="E10" s="140" t="s">
        <v>13</v>
      </c>
      <c r="F10" s="140"/>
      <c r="G10" s="140"/>
      <c r="H10" s="140"/>
      <c r="I10" s="90" t="s">
        <v>14</v>
      </c>
      <c r="J10" s="90" t="s">
        <v>15</v>
      </c>
      <c r="K10" s="90" t="s">
        <v>16</v>
      </c>
    </row>
    <row r="11" spans="1:11" ht="20.25" x14ac:dyDescent="0.3">
      <c r="A11" s="132"/>
      <c r="B11" s="135"/>
      <c r="C11" s="138"/>
      <c r="D11" s="10" t="s">
        <v>17</v>
      </c>
      <c r="E11" s="90">
        <v>2561</v>
      </c>
      <c r="F11" s="90">
        <v>2562</v>
      </c>
      <c r="G11" s="90">
        <v>2563</v>
      </c>
      <c r="H11" s="90">
        <v>2564</v>
      </c>
      <c r="I11" s="11" t="s">
        <v>18</v>
      </c>
      <c r="J11" s="11" t="s">
        <v>19</v>
      </c>
      <c r="K11" s="11" t="s">
        <v>20</v>
      </c>
    </row>
    <row r="12" spans="1:11" ht="20.25" x14ac:dyDescent="0.3">
      <c r="A12" s="133"/>
      <c r="B12" s="136"/>
      <c r="C12" s="139"/>
      <c r="D12" s="12"/>
      <c r="E12" s="12" t="s">
        <v>21</v>
      </c>
      <c r="F12" s="12" t="s">
        <v>21</v>
      </c>
      <c r="G12" s="12" t="s">
        <v>21</v>
      </c>
      <c r="H12" s="12" t="s">
        <v>21</v>
      </c>
      <c r="I12" s="12"/>
      <c r="J12" s="12"/>
      <c r="K12" s="12"/>
    </row>
    <row r="13" spans="1:11" ht="199.5" customHeight="1" x14ac:dyDescent="0.2">
      <c r="A13" s="13">
        <v>1</v>
      </c>
      <c r="B13" s="14" t="s">
        <v>225</v>
      </c>
      <c r="C13" s="14" t="s">
        <v>226</v>
      </c>
      <c r="D13" s="14" t="s">
        <v>269</v>
      </c>
      <c r="E13" s="16">
        <v>0</v>
      </c>
      <c r="F13" s="108">
        <v>480000</v>
      </c>
      <c r="G13" s="16">
        <v>0</v>
      </c>
      <c r="H13" s="16">
        <v>0</v>
      </c>
      <c r="I13" s="19" t="s">
        <v>227</v>
      </c>
      <c r="J13" s="17" t="s">
        <v>228</v>
      </c>
      <c r="K13" s="18" t="s">
        <v>25</v>
      </c>
    </row>
    <row r="14" spans="1:11" ht="131.25" customHeight="1" x14ac:dyDescent="0.2">
      <c r="A14" s="13">
        <v>2</v>
      </c>
      <c r="B14" s="14" t="s">
        <v>300</v>
      </c>
      <c r="C14" s="14" t="s">
        <v>301</v>
      </c>
      <c r="D14" s="14" t="s">
        <v>302</v>
      </c>
      <c r="E14" s="16">
        <v>0</v>
      </c>
      <c r="F14" s="24">
        <v>100000</v>
      </c>
      <c r="G14" s="24">
        <v>0</v>
      </c>
      <c r="H14" s="24">
        <v>0</v>
      </c>
      <c r="I14" s="17" t="s">
        <v>23</v>
      </c>
      <c r="J14" s="17" t="s">
        <v>115</v>
      </c>
      <c r="K14" s="18" t="s">
        <v>25</v>
      </c>
    </row>
    <row r="15" spans="1:11" ht="174" customHeight="1" x14ac:dyDescent="0.2">
      <c r="A15" s="18">
        <v>3</v>
      </c>
      <c r="B15" s="14" t="s">
        <v>225</v>
      </c>
      <c r="C15" s="14" t="s">
        <v>229</v>
      </c>
      <c r="D15" s="14" t="s">
        <v>230</v>
      </c>
      <c r="E15" s="16">
        <v>0</v>
      </c>
      <c r="F15" s="16">
        <v>0</v>
      </c>
      <c r="G15" s="24">
        <v>240000</v>
      </c>
      <c r="H15" s="16">
        <v>0</v>
      </c>
      <c r="I15" s="19" t="s">
        <v>227</v>
      </c>
      <c r="J15" s="17" t="s">
        <v>228</v>
      </c>
      <c r="K15" s="18" t="s">
        <v>25</v>
      </c>
    </row>
    <row r="16" spans="1:11" ht="198.75" customHeight="1" x14ac:dyDescent="0.2">
      <c r="A16" s="18">
        <v>4</v>
      </c>
      <c r="B16" s="14" t="s">
        <v>225</v>
      </c>
      <c r="C16" s="14" t="s">
        <v>229</v>
      </c>
      <c r="D16" s="14" t="s">
        <v>303</v>
      </c>
      <c r="E16" s="16">
        <v>0</v>
      </c>
      <c r="F16" s="16">
        <v>0</v>
      </c>
      <c r="G16" s="24">
        <v>0</v>
      </c>
      <c r="H16" s="24">
        <v>640000</v>
      </c>
      <c r="I16" s="19" t="s">
        <v>227</v>
      </c>
      <c r="J16" s="17" t="s">
        <v>228</v>
      </c>
      <c r="K16" s="18" t="s">
        <v>25</v>
      </c>
    </row>
    <row r="17" spans="1:11" ht="20.25" x14ac:dyDescent="0.2">
      <c r="A17" s="70"/>
      <c r="B17" s="71"/>
      <c r="C17" s="71"/>
      <c r="D17" s="72"/>
      <c r="E17" s="73"/>
      <c r="F17" s="74"/>
      <c r="G17" s="73"/>
      <c r="H17" s="73"/>
      <c r="I17" s="75"/>
      <c r="J17" s="75"/>
      <c r="K17" s="70"/>
    </row>
  </sheetData>
  <mergeCells count="8">
    <mergeCell ref="A1:K1"/>
    <mergeCell ref="A2:K2"/>
    <mergeCell ref="A3:K3"/>
    <mergeCell ref="A4:K4"/>
    <mergeCell ref="A10:A12"/>
    <mergeCell ref="B10:B12"/>
    <mergeCell ref="C10:C12"/>
    <mergeCell ref="E10:H10"/>
  </mergeCells>
  <pageMargins left="0.19685039370078741" right="0.15748031496062992" top="0.43307086614173229" bottom="0.47244094488188981" header="0.31496062992125984" footer="0.31496062992125984"/>
  <pageSetup paperSize="9" orientation="landscape" horizontalDpi="0" verticalDpi="0" r:id="rId1"/>
  <rowBreaks count="1" manualBreakCount="1">
    <brk id="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view="pageBreakPreview" topLeftCell="A13" zoomScale="90" zoomScaleSheetLayoutView="90" workbookViewId="0">
      <selection activeCell="B25" sqref="B25"/>
    </sheetView>
  </sheetViews>
  <sheetFormatPr defaultRowHeight="14.25" x14ac:dyDescent="0.2"/>
  <cols>
    <col min="1" max="1" width="4.25" customWidth="1"/>
    <col min="2" max="2" width="17" customWidth="1"/>
    <col min="3" max="3" width="15.5" customWidth="1"/>
    <col min="4" max="4" width="16.875" customWidth="1"/>
    <col min="5" max="5" width="10.25" customWidth="1"/>
    <col min="6" max="8" width="11" customWidth="1"/>
    <col min="9" max="9" width="12.125" customWidth="1"/>
    <col min="10" max="10" width="12.25" customWidth="1"/>
    <col min="11" max="11" width="11.375" customWidth="1"/>
    <col min="12" max="12" width="9.125" customWidth="1"/>
  </cols>
  <sheetData>
    <row r="1" spans="1:11" ht="20.25" x14ac:dyDescent="0.2">
      <c r="A1" s="70"/>
      <c r="B1" s="71"/>
      <c r="C1" s="71"/>
      <c r="D1" s="72"/>
      <c r="E1" s="73"/>
      <c r="F1" s="74"/>
      <c r="G1" s="73"/>
      <c r="H1" s="73"/>
      <c r="I1" s="75"/>
      <c r="J1" s="75"/>
      <c r="K1" s="70"/>
    </row>
    <row r="2" spans="1:11" ht="20.25" x14ac:dyDescent="0.3">
      <c r="A2" s="130" t="s">
        <v>0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</row>
    <row r="3" spans="1:11" ht="20.25" x14ac:dyDescent="0.3">
      <c r="A3" s="130" t="s">
        <v>1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</row>
    <row r="4" spans="1:11" ht="20.25" x14ac:dyDescent="0.3">
      <c r="A4" s="130" t="s">
        <v>51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</row>
    <row r="5" spans="1:11" ht="20.25" x14ac:dyDescent="0.3">
      <c r="A5" s="130" t="s">
        <v>3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</row>
    <row r="6" spans="1:11" ht="20.25" x14ac:dyDescent="0.3">
      <c r="A6" s="7"/>
      <c r="B6" s="4"/>
      <c r="C6" s="126"/>
      <c r="D6" s="126"/>
      <c r="E6" s="126"/>
      <c r="F6" s="126"/>
      <c r="G6" s="126"/>
      <c r="H6" s="126"/>
      <c r="I6" s="126"/>
      <c r="J6" s="126"/>
      <c r="K6" s="128" t="s">
        <v>52</v>
      </c>
    </row>
    <row r="7" spans="1:11" ht="20.25" x14ac:dyDescent="0.3">
      <c r="A7" s="6" t="s">
        <v>5</v>
      </c>
      <c r="B7" s="4"/>
      <c r="C7" s="4"/>
      <c r="D7" s="4"/>
      <c r="E7" s="7"/>
      <c r="F7" s="7"/>
      <c r="G7" s="7"/>
      <c r="H7" s="7"/>
      <c r="I7" s="126"/>
      <c r="J7" s="126"/>
      <c r="K7" s="126"/>
    </row>
    <row r="8" spans="1:11" ht="20.25" x14ac:dyDescent="0.3">
      <c r="A8" s="6" t="s">
        <v>6</v>
      </c>
      <c r="B8" s="4"/>
      <c r="C8" s="4"/>
      <c r="D8" s="4"/>
      <c r="E8" s="7"/>
      <c r="F8" s="7"/>
      <c r="G8" s="7"/>
      <c r="H8" s="7"/>
      <c r="I8" s="126"/>
      <c r="J8" s="126"/>
      <c r="K8" s="126"/>
    </row>
    <row r="9" spans="1:11" ht="20.25" x14ac:dyDescent="0.3">
      <c r="A9" s="7"/>
      <c r="B9" s="129" t="s">
        <v>7</v>
      </c>
      <c r="C9" s="7"/>
      <c r="D9" s="7"/>
      <c r="E9" s="7"/>
      <c r="F9" s="7"/>
      <c r="G9" s="7"/>
      <c r="H9" s="7"/>
      <c r="I9" s="126"/>
      <c r="J9" s="126"/>
      <c r="K9" s="126"/>
    </row>
    <row r="10" spans="1:11" ht="20.25" x14ac:dyDescent="0.3">
      <c r="A10" s="7"/>
      <c r="B10" s="1" t="s">
        <v>8</v>
      </c>
      <c r="C10" s="7"/>
      <c r="D10" s="7"/>
      <c r="E10" s="7"/>
      <c r="F10" s="7"/>
      <c r="G10" s="7"/>
      <c r="H10" s="7"/>
      <c r="I10" s="126"/>
      <c r="J10" s="126"/>
      <c r="K10" s="126"/>
    </row>
    <row r="11" spans="1:11" ht="21" thickBot="1" x14ac:dyDescent="0.35">
      <c r="A11" s="141" t="s">
        <v>9</v>
      </c>
      <c r="B11" s="144" t="s">
        <v>10</v>
      </c>
      <c r="C11" s="141" t="s">
        <v>11</v>
      </c>
      <c r="D11" s="127" t="s">
        <v>12</v>
      </c>
      <c r="E11" s="140" t="s">
        <v>13</v>
      </c>
      <c r="F11" s="140"/>
      <c r="G11" s="140"/>
      <c r="H11" s="140"/>
      <c r="I11" s="127" t="s">
        <v>14</v>
      </c>
      <c r="J11" s="127" t="s">
        <v>15</v>
      </c>
      <c r="K11" s="127" t="s">
        <v>16</v>
      </c>
    </row>
    <row r="12" spans="1:11" ht="21" thickBot="1" x14ac:dyDescent="0.35">
      <c r="A12" s="142"/>
      <c r="B12" s="145"/>
      <c r="C12" s="142"/>
      <c r="D12" s="10" t="s">
        <v>17</v>
      </c>
      <c r="E12" s="127">
        <v>2561</v>
      </c>
      <c r="F12" s="127">
        <v>2562</v>
      </c>
      <c r="G12" s="127">
        <v>2563</v>
      </c>
      <c r="H12" s="127">
        <v>2564</v>
      </c>
      <c r="I12" s="11" t="s">
        <v>18</v>
      </c>
      <c r="J12" s="11" t="s">
        <v>19</v>
      </c>
      <c r="K12" s="11" t="s">
        <v>20</v>
      </c>
    </row>
    <row r="13" spans="1:11" ht="20.25" x14ac:dyDescent="0.3">
      <c r="A13" s="143"/>
      <c r="B13" s="146"/>
      <c r="C13" s="143"/>
      <c r="D13" s="12"/>
      <c r="E13" s="12" t="s">
        <v>21</v>
      </c>
      <c r="F13" s="12" t="s">
        <v>21</v>
      </c>
      <c r="G13" s="12" t="s">
        <v>21</v>
      </c>
      <c r="H13" s="12" t="s">
        <v>21</v>
      </c>
      <c r="I13" s="12"/>
      <c r="J13" s="12"/>
      <c r="K13" s="12"/>
    </row>
    <row r="14" spans="1:11" ht="125.25" customHeight="1" x14ac:dyDescent="0.2">
      <c r="A14" s="13">
        <v>1</v>
      </c>
      <c r="B14" s="76" t="s">
        <v>232</v>
      </c>
      <c r="C14" s="77" t="s">
        <v>132</v>
      </c>
      <c r="D14" s="76" t="s">
        <v>233</v>
      </c>
      <c r="E14" s="78">
        <v>0</v>
      </c>
      <c r="F14" s="78">
        <v>0</v>
      </c>
      <c r="G14" s="109">
        <v>3000000</v>
      </c>
      <c r="H14" s="78">
        <v>0</v>
      </c>
      <c r="I14" s="76" t="s">
        <v>231</v>
      </c>
      <c r="J14" s="77" t="s">
        <v>41</v>
      </c>
      <c r="K14" s="79" t="s">
        <v>25</v>
      </c>
    </row>
    <row r="15" spans="1:11" ht="225" customHeight="1" x14ac:dyDescent="0.2">
      <c r="A15" s="13">
        <v>2</v>
      </c>
      <c r="B15" s="14" t="s">
        <v>225</v>
      </c>
      <c r="C15" s="14" t="s">
        <v>229</v>
      </c>
      <c r="D15" s="14" t="s">
        <v>234</v>
      </c>
      <c r="E15" s="16">
        <v>0</v>
      </c>
      <c r="F15" s="24">
        <v>570000</v>
      </c>
      <c r="G15" s="24">
        <v>570000</v>
      </c>
      <c r="H15" s="16">
        <v>0</v>
      </c>
      <c r="I15" s="19" t="s">
        <v>227</v>
      </c>
      <c r="J15" s="17" t="s">
        <v>228</v>
      </c>
      <c r="K15" s="18" t="s">
        <v>25</v>
      </c>
    </row>
    <row r="16" spans="1:11" ht="129.75" customHeight="1" x14ac:dyDescent="0.2">
      <c r="A16" s="13">
        <v>3</v>
      </c>
      <c r="B16" s="14" t="s">
        <v>308</v>
      </c>
      <c r="C16" s="14" t="s">
        <v>22</v>
      </c>
      <c r="D16" s="14" t="s">
        <v>309</v>
      </c>
      <c r="E16" s="16">
        <v>0</v>
      </c>
      <c r="F16" s="16">
        <v>0</v>
      </c>
      <c r="G16" s="16">
        <v>0</v>
      </c>
      <c r="H16" s="24">
        <v>100000</v>
      </c>
      <c r="I16" s="17" t="s">
        <v>23</v>
      </c>
      <c r="J16" s="17" t="s">
        <v>115</v>
      </c>
      <c r="K16" s="18" t="s">
        <v>25</v>
      </c>
    </row>
    <row r="17" spans="1:11" ht="157.5" customHeight="1" x14ac:dyDescent="0.2">
      <c r="A17" s="13">
        <v>4</v>
      </c>
      <c r="B17" s="14" t="s">
        <v>300</v>
      </c>
      <c r="C17" s="14" t="s">
        <v>301</v>
      </c>
      <c r="D17" s="14" t="s">
        <v>302</v>
      </c>
      <c r="E17" s="16">
        <v>0</v>
      </c>
      <c r="F17" s="24">
        <v>100000</v>
      </c>
      <c r="G17" s="24">
        <v>100000</v>
      </c>
      <c r="H17" s="24">
        <v>100000</v>
      </c>
      <c r="I17" s="17" t="s">
        <v>23</v>
      </c>
      <c r="J17" s="17" t="s">
        <v>115</v>
      </c>
      <c r="K17" s="18" t="s">
        <v>25</v>
      </c>
    </row>
  </sheetData>
  <mergeCells count="8">
    <mergeCell ref="A2:K2"/>
    <mergeCell ref="A3:K3"/>
    <mergeCell ref="A4:K4"/>
    <mergeCell ref="A5:K5"/>
    <mergeCell ref="A11:A13"/>
    <mergeCell ref="B11:B13"/>
    <mergeCell ref="C11:C13"/>
    <mergeCell ref="E11:H11"/>
  </mergeCells>
  <pageMargins left="0.35433070866141736" right="0.15748031496062992" top="0.35433070866141736" bottom="0.43307086614173229" header="0.23622047244094491" footer="0.23622047244094491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70"/>
  <sheetViews>
    <sheetView tabSelected="1" view="pageBreakPreview" topLeftCell="A67" zoomScaleNormal="90" zoomScaleSheetLayoutView="100" workbookViewId="0">
      <selection activeCell="C79" sqref="C79"/>
    </sheetView>
  </sheetViews>
  <sheetFormatPr defaultRowHeight="14.25" x14ac:dyDescent="0.2"/>
  <cols>
    <col min="1" max="1" width="3.625" customWidth="1"/>
    <col min="2" max="2" width="18.375" customWidth="1"/>
    <col min="3" max="3" width="15.25" customWidth="1"/>
    <col min="4" max="4" width="16.375" customWidth="1"/>
    <col min="5" max="5" width="8.125" customWidth="1"/>
    <col min="6" max="8" width="10.875" customWidth="1"/>
    <col min="9" max="9" width="14.125" customWidth="1"/>
    <col min="10" max="10" width="12.625" customWidth="1"/>
    <col min="11" max="11" width="11.5" customWidth="1"/>
  </cols>
  <sheetData>
    <row r="1" spans="1:11" ht="20.2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20.25" x14ac:dyDescent="0.3">
      <c r="A2" s="130" t="s">
        <v>1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</row>
    <row r="3" spans="1:11" ht="20.25" x14ac:dyDescent="0.3">
      <c r="A3" s="130" t="s">
        <v>2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</row>
    <row r="4" spans="1:11" ht="20.25" x14ac:dyDescent="0.3">
      <c r="A4" s="130" t="s">
        <v>3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</row>
    <row r="5" spans="1:11" ht="19.5" customHeight="1" x14ac:dyDescent="0.3">
      <c r="A5" s="3"/>
      <c r="B5" s="4"/>
      <c r="C5" s="64"/>
      <c r="D5" s="64"/>
      <c r="E5" s="64"/>
      <c r="F5" s="64"/>
      <c r="G5" s="64"/>
      <c r="H5" s="64"/>
      <c r="I5" s="64"/>
      <c r="J5" s="64"/>
      <c r="K5" s="5" t="s">
        <v>4</v>
      </c>
    </row>
    <row r="6" spans="1:11" ht="20.25" x14ac:dyDescent="0.3">
      <c r="A6" s="6" t="s">
        <v>5</v>
      </c>
      <c r="B6" s="4"/>
      <c r="C6" s="4"/>
      <c r="D6" s="4"/>
      <c r="E6" s="7"/>
      <c r="F6" s="7"/>
      <c r="G6" s="7"/>
      <c r="H6" s="7"/>
      <c r="I6" s="64"/>
      <c r="J6" s="64"/>
      <c r="K6" s="64"/>
    </row>
    <row r="7" spans="1:11" ht="20.25" x14ac:dyDescent="0.3">
      <c r="A7" s="6" t="s">
        <v>6</v>
      </c>
      <c r="B7" s="4"/>
      <c r="C7" s="4"/>
      <c r="D7" s="4"/>
      <c r="E7" s="7"/>
      <c r="F7" s="7"/>
      <c r="G7" s="7"/>
      <c r="H7" s="7"/>
      <c r="I7" s="64"/>
      <c r="J7" s="64"/>
      <c r="K7" s="64"/>
    </row>
    <row r="8" spans="1:11" ht="20.25" x14ac:dyDescent="0.3">
      <c r="A8" s="3"/>
      <c r="B8" s="8" t="s">
        <v>7</v>
      </c>
      <c r="C8" s="7"/>
      <c r="D8" s="7"/>
      <c r="E8" s="7"/>
      <c r="F8" s="7"/>
      <c r="G8" s="7"/>
      <c r="H8" s="7"/>
      <c r="I8" s="64"/>
      <c r="J8" s="64"/>
      <c r="K8" s="64"/>
    </row>
    <row r="9" spans="1:11" ht="20.25" x14ac:dyDescent="0.3">
      <c r="A9" s="3"/>
      <c r="B9" s="1" t="s">
        <v>8</v>
      </c>
      <c r="C9" s="7"/>
      <c r="D9" s="7"/>
      <c r="E9" s="7"/>
      <c r="F9" s="7"/>
      <c r="G9" s="7"/>
      <c r="H9" s="7"/>
      <c r="I9" s="64"/>
      <c r="J9" s="64"/>
      <c r="K9" s="64"/>
    </row>
    <row r="10" spans="1:11" ht="20.25" x14ac:dyDescent="0.3">
      <c r="A10" s="131" t="s">
        <v>9</v>
      </c>
      <c r="B10" s="134" t="s">
        <v>10</v>
      </c>
      <c r="C10" s="137" t="s">
        <v>11</v>
      </c>
      <c r="D10" s="65" t="s">
        <v>12</v>
      </c>
      <c r="E10" s="140" t="s">
        <v>13</v>
      </c>
      <c r="F10" s="140"/>
      <c r="G10" s="140"/>
      <c r="H10" s="140"/>
      <c r="I10" s="65" t="s">
        <v>14</v>
      </c>
      <c r="J10" s="65" t="s">
        <v>15</v>
      </c>
      <c r="K10" s="65" t="s">
        <v>16</v>
      </c>
    </row>
    <row r="11" spans="1:11" ht="20.25" x14ac:dyDescent="0.3">
      <c r="A11" s="132"/>
      <c r="B11" s="135"/>
      <c r="C11" s="138"/>
      <c r="D11" s="10" t="s">
        <v>17</v>
      </c>
      <c r="E11" s="65">
        <v>2561</v>
      </c>
      <c r="F11" s="65">
        <v>2562</v>
      </c>
      <c r="G11" s="65">
        <v>2563</v>
      </c>
      <c r="H11" s="65">
        <v>2564</v>
      </c>
      <c r="I11" s="11" t="s">
        <v>18</v>
      </c>
      <c r="J11" s="11" t="s">
        <v>19</v>
      </c>
      <c r="K11" s="11" t="s">
        <v>20</v>
      </c>
    </row>
    <row r="12" spans="1:11" ht="20.25" x14ac:dyDescent="0.3">
      <c r="A12" s="133"/>
      <c r="B12" s="136"/>
      <c r="C12" s="139"/>
      <c r="D12" s="12"/>
      <c r="E12" s="12" t="s">
        <v>21</v>
      </c>
      <c r="F12" s="12" t="s">
        <v>21</v>
      </c>
      <c r="G12" s="12" t="s">
        <v>21</v>
      </c>
      <c r="H12" s="12" t="s">
        <v>21</v>
      </c>
      <c r="I12" s="12"/>
      <c r="J12" s="12"/>
      <c r="K12" s="12"/>
    </row>
    <row r="13" spans="1:11" ht="114" customHeight="1" x14ac:dyDescent="0.2">
      <c r="A13" s="13">
        <v>1</v>
      </c>
      <c r="B13" s="14" t="s">
        <v>93</v>
      </c>
      <c r="C13" s="14" t="s">
        <v>22</v>
      </c>
      <c r="D13" s="14" t="s">
        <v>92</v>
      </c>
      <c r="E13" s="16">
        <v>0</v>
      </c>
      <c r="F13" s="68">
        <v>1040000</v>
      </c>
      <c r="G13" s="16">
        <v>0</v>
      </c>
      <c r="H13" s="16">
        <v>0</v>
      </c>
      <c r="I13" s="17" t="s">
        <v>23</v>
      </c>
      <c r="J13" s="17" t="s">
        <v>115</v>
      </c>
      <c r="K13" s="18" t="s">
        <v>25</v>
      </c>
    </row>
    <row r="14" spans="1:11" ht="173.25" customHeight="1" x14ac:dyDescent="0.2">
      <c r="A14" s="18">
        <v>2</v>
      </c>
      <c r="B14" s="14" t="s">
        <v>91</v>
      </c>
      <c r="C14" s="14" t="s">
        <v>90</v>
      </c>
      <c r="D14" s="19" t="s">
        <v>196</v>
      </c>
      <c r="E14" s="16">
        <v>0</v>
      </c>
      <c r="F14" s="15">
        <v>280000</v>
      </c>
      <c r="G14" s="16">
        <v>0</v>
      </c>
      <c r="H14" s="16">
        <v>0</v>
      </c>
      <c r="I14" s="17" t="s">
        <v>27</v>
      </c>
      <c r="J14" s="17" t="s">
        <v>28</v>
      </c>
      <c r="K14" s="18" t="s">
        <v>25</v>
      </c>
    </row>
    <row r="15" spans="1:11" ht="21.75" customHeight="1" x14ac:dyDescent="0.3">
      <c r="A15" s="3"/>
      <c r="B15" s="4"/>
      <c r="C15" s="126"/>
      <c r="D15" s="126"/>
      <c r="E15" s="126"/>
      <c r="F15" s="126"/>
      <c r="G15" s="126"/>
      <c r="H15" s="126"/>
      <c r="I15" s="126"/>
      <c r="J15" s="126"/>
      <c r="K15" s="128" t="s">
        <v>4</v>
      </c>
    </row>
    <row r="16" spans="1:11" ht="24" customHeight="1" x14ac:dyDescent="0.3">
      <c r="A16" s="6" t="s">
        <v>5</v>
      </c>
      <c r="B16" s="4"/>
      <c r="C16" s="4"/>
      <c r="D16" s="4"/>
      <c r="E16" s="7"/>
      <c r="F16" s="7"/>
      <c r="G16" s="7"/>
      <c r="H16" s="7"/>
      <c r="I16" s="126"/>
      <c r="J16" s="126"/>
      <c r="K16" s="126"/>
    </row>
    <row r="17" spans="1:11" ht="24.75" customHeight="1" x14ac:dyDescent="0.3">
      <c r="A17" s="6" t="s">
        <v>6</v>
      </c>
      <c r="B17" s="4"/>
      <c r="C17" s="4"/>
      <c r="D17" s="4"/>
      <c r="E17" s="7"/>
      <c r="F17" s="7"/>
      <c r="G17" s="7"/>
      <c r="H17" s="7"/>
      <c r="I17" s="126"/>
      <c r="J17" s="126"/>
      <c r="K17" s="126"/>
    </row>
    <row r="18" spans="1:11" ht="24" customHeight="1" x14ac:dyDescent="0.3">
      <c r="A18" s="3"/>
      <c r="B18" s="129" t="s">
        <v>7</v>
      </c>
      <c r="C18" s="7"/>
      <c r="D18" s="7"/>
      <c r="E18" s="7"/>
      <c r="F18" s="7"/>
      <c r="G18" s="7"/>
      <c r="H18" s="7"/>
      <c r="I18" s="126"/>
      <c r="J18" s="126"/>
      <c r="K18" s="126"/>
    </row>
    <row r="19" spans="1:11" ht="20.25" x14ac:dyDescent="0.3">
      <c r="A19" s="3"/>
      <c r="B19" s="1" t="s">
        <v>8</v>
      </c>
      <c r="C19" s="7"/>
      <c r="D19" s="7"/>
      <c r="E19" s="7"/>
      <c r="F19" s="7"/>
      <c r="G19" s="7"/>
      <c r="H19" s="7"/>
      <c r="I19" s="126"/>
      <c r="J19" s="126"/>
      <c r="K19" s="126"/>
    </row>
    <row r="20" spans="1:11" ht="20.25" x14ac:dyDescent="0.3">
      <c r="A20" s="131" t="s">
        <v>9</v>
      </c>
      <c r="B20" s="134" t="s">
        <v>10</v>
      </c>
      <c r="C20" s="137" t="s">
        <v>11</v>
      </c>
      <c r="D20" s="127" t="s">
        <v>12</v>
      </c>
      <c r="E20" s="140" t="s">
        <v>13</v>
      </c>
      <c r="F20" s="140"/>
      <c r="G20" s="140"/>
      <c r="H20" s="140"/>
      <c r="I20" s="127" t="s">
        <v>14</v>
      </c>
      <c r="J20" s="127" t="s">
        <v>15</v>
      </c>
      <c r="K20" s="127" t="s">
        <v>16</v>
      </c>
    </row>
    <row r="21" spans="1:11" ht="20.25" x14ac:dyDescent="0.3">
      <c r="A21" s="132"/>
      <c r="B21" s="135"/>
      <c r="C21" s="138"/>
      <c r="D21" s="10" t="s">
        <v>17</v>
      </c>
      <c r="E21" s="127">
        <v>2561</v>
      </c>
      <c r="F21" s="127">
        <v>2562</v>
      </c>
      <c r="G21" s="127">
        <v>2563</v>
      </c>
      <c r="H21" s="127">
        <v>2564</v>
      </c>
      <c r="I21" s="11" t="s">
        <v>18</v>
      </c>
      <c r="J21" s="11" t="s">
        <v>19</v>
      </c>
      <c r="K21" s="11" t="s">
        <v>20</v>
      </c>
    </row>
    <row r="22" spans="1:11" ht="20.25" x14ac:dyDescent="0.3">
      <c r="A22" s="133"/>
      <c r="B22" s="136"/>
      <c r="C22" s="139"/>
      <c r="D22" s="12"/>
      <c r="E22" s="12" t="s">
        <v>21</v>
      </c>
      <c r="F22" s="12" t="s">
        <v>21</v>
      </c>
      <c r="G22" s="12" t="s">
        <v>21</v>
      </c>
      <c r="H22" s="12" t="s">
        <v>21</v>
      </c>
      <c r="I22" s="12"/>
      <c r="J22" s="12"/>
      <c r="K22" s="12"/>
    </row>
    <row r="23" spans="1:11" ht="111" customHeight="1" x14ac:dyDescent="0.2">
      <c r="A23" s="18">
        <v>3</v>
      </c>
      <c r="B23" s="17" t="s">
        <v>106</v>
      </c>
      <c r="C23" s="17" t="s">
        <v>29</v>
      </c>
      <c r="D23" s="14" t="s">
        <v>107</v>
      </c>
      <c r="E23" s="16">
        <v>0</v>
      </c>
      <c r="F23" s="16">
        <v>0</v>
      </c>
      <c r="G23" s="16">
        <v>0</v>
      </c>
      <c r="H23" s="15">
        <v>190000</v>
      </c>
      <c r="I23" s="17" t="s">
        <v>23</v>
      </c>
      <c r="J23" s="21" t="s">
        <v>30</v>
      </c>
      <c r="K23" s="18" t="s">
        <v>25</v>
      </c>
    </row>
    <row r="24" spans="1:11" ht="20.25" x14ac:dyDescent="0.2">
      <c r="A24" s="70"/>
      <c r="B24" s="71"/>
      <c r="C24" s="71"/>
      <c r="D24" s="72"/>
      <c r="E24" s="73"/>
      <c r="F24" s="74"/>
      <c r="G24" s="73"/>
      <c r="H24" s="73"/>
      <c r="I24" s="75"/>
      <c r="J24" s="75"/>
      <c r="K24" s="70"/>
    </row>
    <row r="25" spans="1:11" ht="20.25" x14ac:dyDescent="0.3">
      <c r="A25" s="130" t="s">
        <v>0</v>
      </c>
      <c r="B25" s="130"/>
      <c r="C25" s="130"/>
      <c r="D25" s="130"/>
      <c r="E25" s="130"/>
      <c r="F25" s="130"/>
      <c r="G25" s="130"/>
      <c r="H25" s="130"/>
      <c r="I25" s="130"/>
      <c r="J25" s="130"/>
      <c r="K25" s="130"/>
    </row>
    <row r="26" spans="1:11" ht="20.25" x14ac:dyDescent="0.3">
      <c r="A26" s="130" t="s">
        <v>1</v>
      </c>
      <c r="B26" s="130"/>
      <c r="C26" s="130"/>
      <c r="D26" s="130"/>
      <c r="E26" s="130"/>
      <c r="F26" s="130"/>
      <c r="G26" s="130"/>
      <c r="H26" s="130"/>
      <c r="I26" s="130"/>
      <c r="J26" s="130"/>
      <c r="K26" s="130"/>
    </row>
    <row r="27" spans="1:11" ht="20.25" x14ac:dyDescent="0.3">
      <c r="A27" s="130" t="s">
        <v>2</v>
      </c>
      <c r="B27" s="130"/>
      <c r="C27" s="130"/>
      <c r="D27" s="130"/>
      <c r="E27" s="130"/>
      <c r="F27" s="130"/>
      <c r="G27" s="130"/>
      <c r="H27" s="130"/>
      <c r="I27" s="130"/>
      <c r="J27" s="130"/>
      <c r="K27" s="130"/>
    </row>
    <row r="28" spans="1:11" ht="20.25" x14ac:dyDescent="0.3">
      <c r="A28" s="130" t="s">
        <v>3</v>
      </c>
      <c r="B28" s="130"/>
      <c r="C28" s="130"/>
      <c r="D28" s="130"/>
      <c r="E28" s="130"/>
      <c r="F28" s="130"/>
      <c r="G28" s="130"/>
      <c r="H28" s="130"/>
      <c r="I28" s="130"/>
      <c r="J28" s="130"/>
      <c r="K28" s="130"/>
    </row>
    <row r="29" spans="1:11" ht="20.25" customHeight="1" x14ac:dyDescent="0.3">
      <c r="A29" s="7"/>
      <c r="B29" s="4"/>
      <c r="C29" s="64"/>
      <c r="D29" s="64"/>
      <c r="E29" s="64"/>
      <c r="F29" s="64"/>
      <c r="G29" s="64"/>
      <c r="H29" s="64"/>
      <c r="I29" s="64"/>
      <c r="J29" s="64"/>
      <c r="K29" s="5" t="s">
        <v>4</v>
      </c>
    </row>
    <row r="30" spans="1:11" ht="20.25" x14ac:dyDescent="0.3">
      <c r="A30" s="1" t="s">
        <v>97</v>
      </c>
      <c r="B30" s="4"/>
      <c r="C30" s="1"/>
      <c r="D30" s="1"/>
      <c r="E30" s="64"/>
      <c r="F30" s="64"/>
      <c r="G30" s="64"/>
      <c r="H30" s="64"/>
      <c r="I30" s="64"/>
      <c r="J30" s="64"/>
      <c r="K30" s="64"/>
    </row>
    <row r="31" spans="1:11" ht="20.25" x14ac:dyDescent="0.3">
      <c r="A31" s="148" t="s">
        <v>98</v>
      </c>
      <c r="B31" s="148"/>
      <c r="C31" s="148"/>
      <c r="D31" s="148"/>
      <c r="E31" s="148"/>
      <c r="F31" s="148"/>
      <c r="G31" s="148"/>
      <c r="H31" s="64"/>
      <c r="I31" s="64"/>
      <c r="J31" s="64"/>
      <c r="K31" s="64"/>
    </row>
    <row r="32" spans="1:11" ht="20.25" x14ac:dyDescent="0.3">
      <c r="A32" s="7"/>
      <c r="B32" s="8" t="s">
        <v>99</v>
      </c>
      <c r="C32" s="64"/>
      <c r="D32" s="64"/>
      <c r="E32" s="64"/>
      <c r="F32" s="64"/>
      <c r="G32" s="64"/>
      <c r="H32" s="64"/>
      <c r="I32" s="64"/>
      <c r="J32" s="64"/>
      <c r="K32" s="64"/>
    </row>
    <row r="33" spans="1:11" ht="20.25" x14ac:dyDescent="0.3">
      <c r="A33" s="7"/>
      <c r="B33" s="1" t="s">
        <v>100</v>
      </c>
      <c r="C33" s="64"/>
      <c r="D33" s="64"/>
      <c r="E33" s="64"/>
      <c r="F33" s="64"/>
      <c r="G33" s="64"/>
      <c r="H33" s="64"/>
      <c r="I33" s="64"/>
      <c r="J33" s="64"/>
      <c r="K33" s="64"/>
    </row>
    <row r="34" spans="1:11" ht="20.25" x14ac:dyDescent="0.3">
      <c r="A34" s="137" t="s">
        <v>9</v>
      </c>
      <c r="B34" s="134" t="s">
        <v>10</v>
      </c>
      <c r="C34" s="137" t="s">
        <v>11</v>
      </c>
      <c r="D34" s="65" t="s">
        <v>12</v>
      </c>
      <c r="E34" s="147" t="s">
        <v>13</v>
      </c>
      <c r="F34" s="147"/>
      <c r="G34" s="147"/>
      <c r="H34" s="147"/>
      <c r="I34" s="65" t="s">
        <v>14</v>
      </c>
      <c r="J34" s="65" t="s">
        <v>15</v>
      </c>
      <c r="K34" s="65" t="s">
        <v>16</v>
      </c>
    </row>
    <row r="35" spans="1:11" ht="20.25" x14ac:dyDescent="0.3">
      <c r="A35" s="138"/>
      <c r="B35" s="135"/>
      <c r="C35" s="138"/>
      <c r="D35" s="10" t="s">
        <v>17</v>
      </c>
      <c r="E35" s="11">
        <v>2561</v>
      </c>
      <c r="F35" s="11">
        <v>2562</v>
      </c>
      <c r="G35" s="11">
        <v>2563</v>
      </c>
      <c r="H35" s="11">
        <v>2564</v>
      </c>
      <c r="I35" s="11" t="s">
        <v>18</v>
      </c>
      <c r="J35" s="11" t="s">
        <v>19</v>
      </c>
      <c r="K35" s="11" t="s">
        <v>20</v>
      </c>
    </row>
    <row r="36" spans="1:11" ht="20.25" x14ac:dyDescent="0.3">
      <c r="A36" s="139"/>
      <c r="B36" s="136"/>
      <c r="C36" s="139"/>
      <c r="D36" s="12"/>
      <c r="E36" s="12" t="s">
        <v>21</v>
      </c>
      <c r="F36" s="12" t="s">
        <v>21</v>
      </c>
      <c r="G36" s="12" t="s">
        <v>21</v>
      </c>
      <c r="H36" s="12" t="s">
        <v>21</v>
      </c>
      <c r="I36" s="12"/>
      <c r="J36" s="12"/>
      <c r="K36" s="12"/>
    </row>
    <row r="37" spans="1:11" ht="156" x14ac:dyDescent="0.2">
      <c r="A37" s="13">
        <v>1</v>
      </c>
      <c r="B37" s="19" t="s">
        <v>245</v>
      </c>
      <c r="C37" s="14" t="s">
        <v>94</v>
      </c>
      <c r="D37" s="14" t="s">
        <v>101</v>
      </c>
      <c r="E37" s="24">
        <v>0</v>
      </c>
      <c r="F37" s="24">
        <v>0</v>
      </c>
      <c r="G37" s="24">
        <v>100000</v>
      </c>
      <c r="H37" s="24">
        <v>0</v>
      </c>
      <c r="I37" s="14" t="s">
        <v>95</v>
      </c>
      <c r="J37" s="20" t="s">
        <v>96</v>
      </c>
      <c r="K37" s="18" t="s">
        <v>129</v>
      </c>
    </row>
    <row r="43" spans="1:11" ht="20.25" x14ac:dyDescent="0.3">
      <c r="A43" s="130" t="s">
        <v>0</v>
      </c>
      <c r="B43" s="130"/>
      <c r="C43" s="130"/>
      <c r="D43" s="130"/>
      <c r="E43" s="130"/>
      <c r="F43" s="130"/>
      <c r="G43" s="130"/>
      <c r="H43" s="130"/>
      <c r="I43" s="130"/>
      <c r="J43" s="130"/>
      <c r="K43" s="130"/>
    </row>
    <row r="44" spans="1:11" ht="20.25" x14ac:dyDescent="0.3">
      <c r="A44" s="130" t="s">
        <v>1</v>
      </c>
      <c r="B44" s="130"/>
      <c r="C44" s="130"/>
      <c r="D44" s="130"/>
      <c r="E44" s="130"/>
      <c r="F44" s="130"/>
      <c r="G44" s="130"/>
      <c r="H44" s="130"/>
      <c r="I44" s="130"/>
      <c r="J44" s="130"/>
      <c r="K44" s="130"/>
    </row>
    <row r="45" spans="1:11" ht="20.25" x14ac:dyDescent="0.3">
      <c r="A45" s="130" t="s">
        <v>2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</row>
    <row r="46" spans="1:11" ht="20.25" x14ac:dyDescent="0.3">
      <c r="A46" s="130" t="s">
        <v>3</v>
      </c>
      <c r="B46" s="130"/>
      <c r="C46" s="130"/>
      <c r="D46" s="130"/>
      <c r="E46" s="130"/>
      <c r="F46" s="130"/>
      <c r="G46" s="130"/>
      <c r="H46" s="130"/>
      <c r="I46" s="130"/>
      <c r="J46" s="130"/>
      <c r="K46" s="130"/>
    </row>
    <row r="47" spans="1:11" ht="21" customHeight="1" x14ac:dyDescent="0.3">
      <c r="A47" s="7"/>
      <c r="B47" s="4"/>
      <c r="C47" s="64"/>
      <c r="D47" s="64"/>
      <c r="E47" s="64"/>
      <c r="F47" s="64"/>
      <c r="G47" s="64"/>
      <c r="H47" s="64"/>
      <c r="I47" s="64"/>
      <c r="J47" s="64"/>
      <c r="K47" s="5" t="s">
        <v>4</v>
      </c>
    </row>
    <row r="48" spans="1:11" ht="21" customHeight="1" x14ac:dyDescent="0.3">
      <c r="A48" s="6" t="s">
        <v>5</v>
      </c>
      <c r="B48" s="4"/>
      <c r="C48" s="4"/>
      <c r="D48" s="4"/>
      <c r="E48" s="7"/>
      <c r="F48" s="7"/>
      <c r="G48" s="7"/>
      <c r="H48" s="7"/>
      <c r="I48" s="64"/>
      <c r="J48" s="64"/>
      <c r="K48" s="64"/>
    </row>
    <row r="49" spans="1:11" ht="20.25" x14ac:dyDescent="0.3">
      <c r="A49" s="6" t="s">
        <v>68</v>
      </c>
      <c r="B49" s="4"/>
      <c r="C49" s="4"/>
      <c r="D49" s="4"/>
      <c r="E49" s="7"/>
      <c r="F49" s="7"/>
      <c r="G49" s="7"/>
      <c r="H49" s="7"/>
      <c r="I49" s="64"/>
      <c r="J49" s="64"/>
      <c r="K49" s="64"/>
    </row>
    <row r="50" spans="1:11" ht="20.25" x14ac:dyDescent="0.3">
      <c r="A50" s="7"/>
      <c r="B50" s="8" t="s">
        <v>7</v>
      </c>
      <c r="C50" s="7"/>
      <c r="D50" s="7"/>
      <c r="E50" s="7"/>
      <c r="F50" s="7"/>
      <c r="G50" s="7"/>
      <c r="H50" s="7"/>
      <c r="I50" s="64"/>
      <c r="J50" s="64"/>
      <c r="K50" s="64"/>
    </row>
    <row r="51" spans="1:11" ht="20.25" x14ac:dyDescent="0.3">
      <c r="A51" s="7"/>
      <c r="B51" s="1" t="s">
        <v>69</v>
      </c>
      <c r="C51" s="7"/>
      <c r="D51" s="7"/>
      <c r="E51" s="7"/>
      <c r="F51" s="7"/>
      <c r="G51" s="7"/>
      <c r="H51" s="7"/>
      <c r="I51" s="64"/>
      <c r="J51" s="64"/>
      <c r="K51" s="64"/>
    </row>
    <row r="52" spans="1:11" ht="21" thickBot="1" x14ac:dyDescent="0.35">
      <c r="A52" s="141" t="s">
        <v>9</v>
      </c>
      <c r="B52" s="134" t="s">
        <v>10</v>
      </c>
      <c r="C52" s="137" t="s">
        <v>11</v>
      </c>
      <c r="D52" s="65" t="s">
        <v>12</v>
      </c>
      <c r="E52" s="140" t="s">
        <v>13</v>
      </c>
      <c r="F52" s="140"/>
      <c r="G52" s="140"/>
      <c r="H52" s="140"/>
      <c r="I52" s="65" t="s">
        <v>14</v>
      </c>
      <c r="J52" s="65" t="s">
        <v>15</v>
      </c>
      <c r="K52" s="65" t="s">
        <v>16</v>
      </c>
    </row>
    <row r="53" spans="1:11" ht="21" thickBot="1" x14ac:dyDescent="0.35">
      <c r="A53" s="142"/>
      <c r="B53" s="135"/>
      <c r="C53" s="138"/>
      <c r="D53" s="10" t="s">
        <v>17</v>
      </c>
      <c r="E53" s="65">
        <v>2561</v>
      </c>
      <c r="F53" s="65">
        <v>2562</v>
      </c>
      <c r="G53" s="65">
        <v>2563</v>
      </c>
      <c r="H53" s="65">
        <v>2564</v>
      </c>
      <c r="I53" s="11" t="s">
        <v>18</v>
      </c>
      <c r="J53" s="11" t="s">
        <v>19</v>
      </c>
      <c r="K53" s="11" t="s">
        <v>20</v>
      </c>
    </row>
    <row r="54" spans="1:11" ht="20.25" x14ac:dyDescent="0.3">
      <c r="A54" s="143"/>
      <c r="B54" s="136"/>
      <c r="C54" s="139"/>
      <c r="D54" s="12"/>
      <c r="E54" s="12" t="s">
        <v>21</v>
      </c>
      <c r="F54" s="12" t="s">
        <v>21</v>
      </c>
      <c r="G54" s="12" t="s">
        <v>21</v>
      </c>
      <c r="H54" s="12" t="s">
        <v>21</v>
      </c>
      <c r="I54" s="12"/>
      <c r="J54" s="12"/>
      <c r="K54" s="12"/>
    </row>
    <row r="55" spans="1:11" ht="101.25" x14ac:dyDescent="0.2">
      <c r="A55" s="13">
        <v>1</v>
      </c>
      <c r="B55" s="14" t="s">
        <v>104</v>
      </c>
      <c r="C55" s="19" t="s">
        <v>102</v>
      </c>
      <c r="D55" s="14" t="s">
        <v>270</v>
      </c>
      <c r="E55" s="68">
        <v>0</v>
      </c>
      <c r="F55" s="69">
        <v>0</v>
      </c>
      <c r="G55" s="24">
        <v>150000</v>
      </c>
      <c r="H55" s="69">
        <v>0</v>
      </c>
      <c r="I55" s="19" t="s">
        <v>105</v>
      </c>
      <c r="J55" s="17" t="s">
        <v>103</v>
      </c>
      <c r="K55" s="18" t="s">
        <v>25</v>
      </c>
    </row>
    <row r="56" spans="1:11" ht="101.25" x14ac:dyDescent="0.2">
      <c r="A56" s="13">
        <v>2</v>
      </c>
      <c r="B56" s="19" t="s">
        <v>109</v>
      </c>
      <c r="C56" s="19" t="s">
        <v>64</v>
      </c>
      <c r="D56" s="18" t="s">
        <v>110</v>
      </c>
      <c r="E56" s="16">
        <v>0</v>
      </c>
      <c r="F56" s="16">
        <v>0</v>
      </c>
      <c r="G56" s="16">
        <v>0</v>
      </c>
      <c r="H56" s="24">
        <v>80000</v>
      </c>
      <c r="I56" s="66" t="s">
        <v>71</v>
      </c>
      <c r="J56" s="17" t="s">
        <v>65</v>
      </c>
      <c r="K56" s="18" t="s">
        <v>25</v>
      </c>
    </row>
    <row r="57" spans="1:11" ht="20.25" x14ac:dyDescent="0.3">
      <c r="A57" s="130" t="s">
        <v>0</v>
      </c>
      <c r="B57" s="130"/>
      <c r="C57" s="130"/>
      <c r="D57" s="130"/>
      <c r="E57" s="130"/>
      <c r="F57" s="130"/>
      <c r="G57" s="130"/>
      <c r="H57" s="130"/>
      <c r="I57" s="130"/>
      <c r="J57" s="130"/>
      <c r="K57" s="130"/>
    </row>
    <row r="58" spans="1:11" ht="20.25" x14ac:dyDescent="0.3">
      <c r="A58" s="130" t="s">
        <v>1</v>
      </c>
      <c r="B58" s="130"/>
      <c r="C58" s="130"/>
      <c r="D58" s="130"/>
      <c r="E58" s="130"/>
      <c r="F58" s="130"/>
      <c r="G58" s="130"/>
      <c r="H58" s="130"/>
      <c r="I58" s="130"/>
      <c r="J58" s="130"/>
      <c r="K58" s="130"/>
    </row>
    <row r="59" spans="1:11" ht="20.25" x14ac:dyDescent="0.3">
      <c r="A59" s="130" t="s">
        <v>51</v>
      </c>
      <c r="B59" s="130"/>
      <c r="C59" s="130"/>
      <c r="D59" s="130"/>
      <c r="E59" s="130"/>
      <c r="F59" s="130"/>
      <c r="G59" s="130"/>
      <c r="H59" s="130"/>
      <c r="I59" s="130"/>
      <c r="J59" s="130"/>
      <c r="K59" s="130"/>
    </row>
    <row r="60" spans="1:11" ht="20.25" x14ac:dyDescent="0.3">
      <c r="A60" s="130" t="s">
        <v>3</v>
      </c>
      <c r="B60" s="130"/>
      <c r="C60" s="130"/>
      <c r="D60" s="130"/>
      <c r="E60" s="130"/>
      <c r="F60" s="130"/>
      <c r="G60" s="130"/>
      <c r="H60" s="130"/>
      <c r="I60" s="130"/>
      <c r="J60" s="130"/>
      <c r="K60" s="130"/>
    </row>
    <row r="61" spans="1:11" ht="20.25" customHeight="1" x14ac:dyDescent="0.3">
      <c r="A61" s="7"/>
      <c r="B61" s="4"/>
      <c r="C61" s="64"/>
      <c r="D61" s="64"/>
      <c r="E61" s="64"/>
      <c r="F61" s="64"/>
      <c r="G61" s="64"/>
      <c r="H61" s="64"/>
      <c r="I61" s="64"/>
      <c r="J61" s="64"/>
      <c r="K61" s="5" t="s">
        <v>52</v>
      </c>
    </row>
    <row r="62" spans="1:11" ht="26.25" customHeight="1" x14ac:dyDescent="0.3">
      <c r="A62" s="6" t="s">
        <v>5</v>
      </c>
      <c r="B62" s="4"/>
      <c r="C62" s="4"/>
      <c r="D62" s="4"/>
      <c r="E62" s="7"/>
      <c r="F62" s="7"/>
      <c r="G62" s="7"/>
      <c r="H62" s="7"/>
      <c r="I62" s="64"/>
      <c r="J62" s="64"/>
      <c r="K62" s="64"/>
    </row>
    <row r="63" spans="1:11" ht="20.25" x14ac:dyDescent="0.3">
      <c r="A63" s="6" t="s">
        <v>6</v>
      </c>
      <c r="B63" s="4"/>
      <c r="C63" s="4"/>
      <c r="D63" s="4"/>
      <c r="E63" s="7"/>
      <c r="F63" s="7"/>
      <c r="G63" s="7"/>
      <c r="H63" s="7"/>
      <c r="I63" s="64"/>
      <c r="J63" s="64"/>
      <c r="K63" s="64"/>
    </row>
    <row r="64" spans="1:11" ht="20.25" x14ac:dyDescent="0.3">
      <c r="A64" s="7"/>
      <c r="B64" s="8" t="s">
        <v>7</v>
      </c>
      <c r="C64" s="7"/>
      <c r="D64" s="7"/>
      <c r="E64" s="7"/>
      <c r="F64" s="7"/>
      <c r="G64" s="7"/>
      <c r="H64" s="7"/>
      <c r="I64" s="64"/>
      <c r="J64" s="64"/>
      <c r="K64" s="64"/>
    </row>
    <row r="65" spans="1:11" ht="20.25" x14ac:dyDescent="0.3">
      <c r="A65" s="7"/>
      <c r="B65" s="1" t="s">
        <v>8</v>
      </c>
      <c r="C65" s="7"/>
      <c r="D65" s="7"/>
      <c r="E65" s="7"/>
      <c r="F65" s="7"/>
      <c r="G65" s="7"/>
      <c r="H65" s="7"/>
      <c r="I65" s="64"/>
      <c r="J65" s="64"/>
      <c r="K65" s="64"/>
    </row>
    <row r="66" spans="1:11" ht="21" thickBot="1" x14ac:dyDescent="0.35">
      <c r="A66" s="141" t="s">
        <v>9</v>
      </c>
      <c r="B66" s="144" t="s">
        <v>10</v>
      </c>
      <c r="C66" s="141" t="s">
        <v>11</v>
      </c>
      <c r="D66" s="65" t="s">
        <v>12</v>
      </c>
      <c r="E66" s="140" t="s">
        <v>13</v>
      </c>
      <c r="F66" s="140"/>
      <c r="G66" s="140"/>
      <c r="H66" s="140"/>
      <c r="I66" s="65" t="s">
        <v>14</v>
      </c>
      <c r="J66" s="65" t="s">
        <v>15</v>
      </c>
      <c r="K66" s="65" t="s">
        <v>16</v>
      </c>
    </row>
    <row r="67" spans="1:11" ht="21" thickBot="1" x14ac:dyDescent="0.35">
      <c r="A67" s="142"/>
      <c r="B67" s="145"/>
      <c r="C67" s="142"/>
      <c r="D67" s="10" t="s">
        <v>17</v>
      </c>
      <c r="E67" s="65">
        <v>2561</v>
      </c>
      <c r="F67" s="65">
        <v>2562</v>
      </c>
      <c r="G67" s="65">
        <v>2563</v>
      </c>
      <c r="H67" s="65">
        <v>2564</v>
      </c>
      <c r="I67" s="11" t="s">
        <v>18</v>
      </c>
      <c r="J67" s="11" t="s">
        <v>19</v>
      </c>
      <c r="K67" s="11" t="s">
        <v>20</v>
      </c>
    </row>
    <row r="68" spans="1:11" ht="20.25" x14ac:dyDescent="0.3">
      <c r="A68" s="143"/>
      <c r="B68" s="146"/>
      <c r="C68" s="143"/>
      <c r="D68" s="12"/>
      <c r="E68" s="12" t="s">
        <v>21</v>
      </c>
      <c r="F68" s="12" t="s">
        <v>21</v>
      </c>
      <c r="G68" s="12" t="s">
        <v>21</v>
      </c>
      <c r="H68" s="12" t="s">
        <v>21</v>
      </c>
      <c r="I68" s="12"/>
      <c r="J68" s="12"/>
      <c r="K68" s="12"/>
    </row>
    <row r="69" spans="1:11" ht="98.25" customHeight="1" x14ac:dyDescent="0.2">
      <c r="A69" s="13">
        <v>1</v>
      </c>
      <c r="B69" s="14" t="s">
        <v>116</v>
      </c>
      <c r="C69" s="14" t="s">
        <v>112</v>
      </c>
      <c r="D69" s="14" t="s">
        <v>111</v>
      </c>
      <c r="E69" s="24">
        <v>0</v>
      </c>
      <c r="F69" s="24">
        <v>700000</v>
      </c>
      <c r="G69" s="16">
        <v>0</v>
      </c>
      <c r="H69" s="16">
        <v>0</v>
      </c>
      <c r="I69" s="17" t="s">
        <v>113</v>
      </c>
      <c r="J69" s="17" t="s">
        <v>114</v>
      </c>
      <c r="K69" s="18" t="s">
        <v>25</v>
      </c>
    </row>
    <row r="70" spans="1:11" x14ac:dyDescent="0.2">
      <c r="F70" s="120"/>
      <c r="G70" s="120"/>
      <c r="H70" s="120"/>
    </row>
  </sheetData>
  <mergeCells count="37">
    <mergeCell ref="A57:K57"/>
    <mergeCell ref="A58:K58"/>
    <mergeCell ref="A59:K59"/>
    <mergeCell ref="A60:K60"/>
    <mergeCell ref="A66:A68"/>
    <mergeCell ref="B66:B68"/>
    <mergeCell ref="C66:C68"/>
    <mergeCell ref="E66:H66"/>
    <mergeCell ref="A43:K43"/>
    <mergeCell ref="A44:K44"/>
    <mergeCell ref="A45:K45"/>
    <mergeCell ref="A46:K46"/>
    <mergeCell ref="A52:A54"/>
    <mergeCell ref="B52:B54"/>
    <mergeCell ref="C52:C54"/>
    <mergeCell ref="E52:H52"/>
    <mergeCell ref="A25:K25"/>
    <mergeCell ref="A26:K26"/>
    <mergeCell ref="A27:K27"/>
    <mergeCell ref="A28:K28"/>
    <mergeCell ref="A34:A36"/>
    <mergeCell ref="B34:B36"/>
    <mergeCell ref="C34:C36"/>
    <mergeCell ref="E34:H34"/>
    <mergeCell ref="A31:G31"/>
    <mergeCell ref="A20:A22"/>
    <mergeCell ref="B20:B22"/>
    <mergeCell ref="C20:C22"/>
    <mergeCell ref="E20:H20"/>
    <mergeCell ref="A1:K1"/>
    <mergeCell ref="A2:K2"/>
    <mergeCell ref="A3:K3"/>
    <mergeCell ref="A4:K4"/>
    <mergeCell ref="A10:A12"/>
    <mergeCell ref="B10:B12"/>
    <mergeCell ref="C10:C12"/>
    <mergeCell ref="E10:H10"/>
  </mergeCells>
  <pageMargins left="0.23" right="0.21" top="0.42" bottom="0.39" header="0.31496062992125984" footer="0.25"/>
  <pageSetup paperSize="9" orientation="landscape" horizontalDpi="0" verticalDpi="0" r:id="rId1"/>
  <rowBreaks count="3" manualBreakCount="3">
    <brk id="24" max="10" man="1"/>
    <brk id="42" max="10" man="1"/>
    <brk id="56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view="pageBreakPreview" topLeftCell="A28" zoomScaleSheetLayoutView="100" workbookViewId="0">
      <selection activeCell="A38" sqref="A38:XFD38"/>
    </sheetView>
  </sheetViews>
  <sheetFormatPr defaultRowHeight="14.25" x14ac:dyDescent="0.2"/>
  <cols>
    <col min="1" max="1" width="3.625" customWidth="1"/>
    <col min="2" max="2" width="18.375" customWidth="1"/>
    <col min="3" max="3" width="15.25" customWidth="1"/>
    <col min="4" max="4" width="16.375" customWidth="1"/>
    <col min="5" max="5" width="9.625" customWidth="1"/>
    <col min="6" max="6" width="10.625" customWidth="1"/>
    <col min="7" max="7" width="10.375" customWidth="1"/>
    <col min="8" max="8" width="10.25" customWidth="1"/>
    <col min="9" max="9" width="14.125" customWidth="1"/>
    <col min="10" max="10" width="12.625" customWidth="1"/>
    <col min="11" max="11" width="11.5" customWidth="1"/>
  </cols>
  <sheetData>
    <row r="1" spans="1:11" ht="20.2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20.25" x14ac:dyDescent="0.3">
      <c r="A2" s="130" t="s">
        <v>1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</row>
    <row r="3" spans="1:11" ht="20.25" x14ac:dyDescent="0.3">
      <c r="A3" s="130" t="s">
        <v>2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</row>
    <row r="4" spans="1:11" ht="20.25" x14ac:dyDescent="0.3">
      <c r="A4" s="130" t="s">
        <v>3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</row>
    <row r="5" spans="1:11" ht="19.5" customHeight="1" x14ac:dyDescent="0.3">
      <c r="A5" s="3"/>
      <c r="B5" s="4"/>
      <c r="C5" s="104"/>
      <c r="D5" s="104"/>
      <c r="E5" s="104"/>
      <c r="F5" s="104"/>
      <c r="G5" s="104"/>
      <c r="H5" s="104"/>
      <c r="I5" s="104"/>
      <c r="J5" s="104"/>
      <c r="K5" s="106" t="s">
        <v>4</v>
      </c>
    </row>
    <row r="6" spans="1:11" ht="20.25" x14ac:dyDescent="0.3">
      <c r="A6" s="6" t="s">
        <v>5</v>
      </c>
      <c r="B6" s="4"/>
      <c r="C6" s="4"/>
      <c r="D6" s="4"/>
      <c r="E6" s="7"/>
      <c r="F6" s="7"/>
      <c r="G6" s="7"/>
      <c r="H6" s="7"/>
      <c r="I6" s="104"/>
      <c r="J6" s="104"/>
      <c r="K6" s="104"/>
    </row>
    <row r="7" spans="1:11" ht="20.25" x14ac:dyDescent="0.3">
      <c r="A7" s="6" t="s">
        <v>6</v>
      </c>
      <c r="B7" s="4"/>
      <c r="C7" s="4"/>
      <c r="D7" s="4"/>
      <c r="E7" s="7"/>
      <c r="F7" s="7"/>
      <c r="G7" s="7"/>
      <c r="H7" s="7"/>
      <c r="I7" s="104"/>
      <c r="J7" s="104"/>
      <c r="K7" s="104"/>
    </row>
    <row r="8" spans="1:11" ht="20.25" x14ac:dyDescent="0.3">
      <c r="A8" s="3"/>
      <c r="B8" s="107" t="s">
        <v>7</v>
      </c>
      <c r="C8" s="7"/>
      <c r="D8" s="7"/>
      <c r="E8" s="7"/>
      <c r="F8" s="7"/>
      <c r="G8" s="7"/>
      <c r="H8" s="7"/>
      <c r="I8" s="104"/>
      <c r="J8" s="104"/>
      <c r="K8" s="104"/>
    </row>
    <row r="9" spans="1:11" ht="20.25" x14ac:dyDescent="0.3">
      <c r="A9" s="3"/>
      <c r="B9" s="1" t="s">
        <v>8</v>
      </c>
      <c r="C9" s="7"/>
      <c r="D9" s="7"/>
      <c r="E9" s="7"/>
      <c r="F9" s="7"/>
      <c r="G9" s="7"/>
      <c r="H9" s="7"/>
      <c r="I9" s="104"/>
      <c r="J9" s="104"/>
      <c r="K9" s="104"/>
    </row>
    <row r="10" spans="1:11" ht="20.25" x14ac:dyDescent="0.3">
      <c r="A10" s="131" t="s">
        <v>9</v>
      </c>
      <c r="B10" s="134" t="s">
        <v>10</v>
      </c>
      <c r="C10" s="137" t="s">
        <v>11</v>
      </c>
      <c r="D10" s="105" t="s">
        <v>12</v>
      </c>
      <c r="E10" s="140" t="s">
        <v>13</v>
      </c>
      <c r="F10" s="140"/>
      <c r="G10" s="140"/>
      <c r="H10" s="140"/>
      <c r="I10" s="105" t="s">
        <v>14</v>
      </c>
      <c r="J10" s="105" t="s">
        <v>15</v>
      </c>
      <c r="K10" s="105" t="s">
        <v>16</v>
      </c>
    </row>
    <row r="11" spans="1:11" ht="20.25" x14ac:dyDescent="0.3">
      <c r="A11" s="132"/>
      <c r="B11" s="135"/>
      <c r="C11" s="138"/>
      <c r="D11" s="10" t="s">
        <v>17</v>
      </c>
      <c r="E11" s="105">
        <v>2561</v>
      </c>
      <c r="F11" s="105">
        <v>2562</v>
      </c>
      <c r="G11" s="105">
        <v>2563</v>
      </c>
      <c r="H11" s="105">
        <v>2564</v>
      </c>
      <c r="I11" s="11" t="s">
        <v>18</v>
      </c>
      <c r="J11" s="11" t="s">
        <v>19</v>
      </c>
      <c r="K11" s="11" t="s">
        <v>20</v>
      </c>
    </row>
    <row r="12" spans="1:11" ht="20.25" x14ac:dyDescent="0.3">
      <c r="A12" s="133"/>
      <c r="B12" s="136"/>
      <c r="C12" s="139"/>
      <c r="D12" s="12"/>
      <c r="E12" s="12" t="s">
        <v>21</v>
      </c>
      <c r="F12" s="12" t="s">
        <v>21</v>
      </c>
      <c r="G12" s="12" t="s">
        <v>21</v>
      </c>
      <c r="H12" s="12" t="s">
        <v>21</v>
      </c>
      <c r="I12" s="12"/>
      <c r="J12" s="12"/>
      <c r="K12" s="12"/>
    </row>
    <row r="13" spans="1:11" ht="133.5" customHeight="1" x14ac:dyDescent="0.2">
      <c r="A13" s="13">
        <v>1</v>
      </c>
      <c r="B13" s="14" t="s">
        <v>262</v>
      </c>
      <c r="C13" s="14" t="s">
        <v>22</v>
      </c>
      <c r="D13" s="14" t="s">
        <v>261</v>
      </c>
      <c r="E13" s="16">
        <v>0</v>
      </c>
      <c r="F13" s="24">
        <v>200000</v>
      </c>
      <c r="G13" s="16">
        <v>0</v>
      </c>
      <c r="H13" s="16">
        <v>0</v>
      </c>
      <c r="I13" s="17" t="s">
        <v>23</v>
      </c>
      <c r="J13" s="17" t="s">
        <v>115</v>
      </c>
      <c r="K13" s="18" t="s">
        <v>25</v>
      </c>
    </row>
    <row r="14" spans="1:11" ht="150.75" customHeight="1" x14ac:dyDescent="0.2">
      <c r="A14" s="18">
        <v>2</v>
      </c>
      <c r="B14" s="14" t="s">
        <v>263</v>
      </c>
      <c r="C14" s="14" t="s">
        <v>90</v>
      </c>
      <c r="D14" s="19" t="s">
        <v>287</v>
      </c>
      <c r="E14" s="16">
        <v>0</v>
      </c>
      <c r="F14" s="110">
        <v>200000</v>
      </c>
      <c r="G14" s="16">
        <v>0</v>
      </c>
      <c r="H14" s="16">
        <v>0</v>
      </c>
      <c r="I14" s="17" t="s">
        <v>27</v>
      </c>
      <c r="J14" s="17" t="s">
        <v>28</v>
      </c>
      <c r="K14" s="18" t="s">
        <v>25</v>
      </c>
    </row>
    <row r="15" spans="1:11" ht="18.75" customHeight="1" x14ac:dyDescent="0.3">
      <c r="A15" s="3"/>
      <c r="B15" s="4"/>
      <c r="C15" s="126"/>
      <c r="D15" s="126"/>
      <c r="E15" s="126"/>
      <c r="F15" s="126"/>
      <c r="G15" s="126"/>
      <c r="H15" s="126"/>
      <c r="I15" s="126"/>
      <c r="J15" s="126"/>
      <c r="K15" s="128" t="s">
        <v>4</v>
      </c>
    </row>
    <row r="16" spans="1:11" ht="19.5" customHeight="1" x14ac:dyDescent="0.3">
      <c r="A16" s="6" t="s">
        <v>5</v>
      </c>
      <c r="B16" s="4"/>
      <c r="C16" s="4"/>
      <c r="D16" s="4"/>
      <c r="E16" s="7"/>
      <c r="F16" s="7"/>
      <c r="G16" s="7"/>
      <c r="H16" s="7"/>
      <c r="I16" s="126"/>
      <c r="J16" s="126"/>
      <c r="K16" s="126"/>
    </row>
    <row r="17" spans="1:11" ht="20.25" x14ac:dyDescent="0.3">
      <c r="A17" s="6" t="s">
        <v>6</v>
      </c>
      <c r="B17" s="4"/>
      <c r="C17" s="4"/>
      <c r="D17" s="4"/>
      <c r="E17" s="7"/>
      <c r="F17" s="7"/>
      <c r="G17" s="7"/>
      <c r="H17" s="7"/>
      <c r="I17" s="126"/>
      <c r="J17" s="126"/>
      <c r="K17" s="126"/>
    </row>
    <row r="18" spans="1:11" ht="20.25" x14ac:dyDescent="0.3">
      <c r="A18" s="3"/>
      <c r="B18" s="129" t="s">
        <v>7</v>
      </c>
      <c r="C18" s="7"/>
      <c r="D18" s="7"/>
      <c r="E18" s="7"/>
      <c r="F18" s="7"/>
      <c r="G18" s="7"/>
      <c r="H18" s="7"/>
      <c r="I18" s="126"/>
      <c r="J18" s="126"/>
      <c r="K18" s="126"/>
    </row>
    <row r="19" spans="1:11" ht="20.25" x14ac:dyDescent="0.3">
      <c r="A19" s="3"/>
      <c r="B19" s="1" t="s">
        <v>8</v>
      </c>
      <c r="C19" s="7"/>
      <c r="D19" s="7"/>
      <c r="E19" s="7"/>
      <c r="F19" s="7"/>
      <c r="G19" s="7"/>
      <c r="H19" s="7"/>
      <c r="I19" s="126"/>
      <c r="J19" s="126"/>
      <c r="K19" s="126"/>
    </row>
    <row r="20" spans="1:11" ht="20.25" x14ac:dyDescent="0.3">
      <c r="A20" s="131" t="s">
        <v>9</v>
      </c>
      <c r="B20" s="134" t="s">
        <v>10</v>
      </c>
      <c r="C20" s="137" t="s">
        <v>11</v>
      </c>
      <c r="D20" s="127" t="s">
        <v>12</v>
      </c>
      <c r="E20" s="140" t="s">
        <v>13</v>
      </c>
      <c r="F20" s="140"/>
      <c r="G20" s="140"/>
      <c r="H20" s="140"/>
      <c r="I20" s="127" t="s">
        <v>14</v>
      </c>
      <c r="J20" s="127" t="s">
        <v>15</v>
      </c>
      <c r="K20" s="127" t="s">
        <v>16</v>
      </c>
    </row>
    <row r="21" spans="1:11" ht="20.25" x14ac:dyDescent="0.3">
      <c r="A21" s="132"/>
      <c r="B21" s="135"/>
      <c r="C21" s="138"/>
      <c r="D21" s="10" t="s">
        <v>17</v>
      </c>
      <c r="E21" s="127">
        <v>2561</v>
      </c>
      <c r="F21" s="127">
        <v>2562</v>
      </c>
      <c r="G21" s="127">
        <v>2563</v>
      </c>
      <c r="H21" s="127">
        <v>2564</v>
      </c>
      <c r="I21" s="11" t="s">
        <v>18</v>
      </c>
      <c r="J21" s="11" t="s">
        <v>19</v>
      </c>
      <c r="K21" s="11" t="s">
        <v>20</v>
      </c>
    </row>
    <row r="22" spans="1:11" ht="20.25" x14ac:dyDescent="0.3">
      <c r="A22" s="133"/>
      <c r="B22" s="136"/>
      <c r="C22" s="139"/>
      <c r="D22" s="12"/>
      <c r="E22" s="12" t="s">
        <v>21</v>
      </c>
      <c r="F22" s="12" t="s">
        <v>21</v>
      </c>
      <c r="G22" s="12" t="s">
        <v>21</v>
      </c>
      <c r="H22" s="12" t="s">
        <v>21</v>
      </c>
      <c r="I22" s="12"/>
      <c r="J22" s="12"/>
      <c r="K22" s="12"/>
    </row>
    <row r="23" spans="1:11" ht="182.25" x14ac:dyDescent="0.2">
      <c r="A23" s="18">
        <v>3</v>
      </c>
      <c r="B23" s="22" t="s">
        <v>264</v>
      </c>
      <c r="C23" s="14" t="s">
        <v>22</v>
      </c>
      <c r="D23" s="14" t="s">
        <v>266</v>
      </c>
      <c r="E23" s="16">
        <v>0</v>
      </c>
      <c r="F23" s="24">
        <v>590000</v>
      </c>
      <c r="G23" s="24">
        <v>590000</v>
      </c>
      <c r="H23" s="16">
        <v>0</v>
      </c>
      <c r="I23" s="17" t="s">
        <v>23</v>
      </c>
      <c r="J23" s="23" t="s">
        <v>265</v>
      </c>
      <c r="K23" s="18" t="s">
        <v>25</v>
      </c>
    </row>
    <row r="24" spans="1:11" ht="125.25" customHeight="1" x14ac:dyDescent="0.2">
      <c r="A24" s="18">
        <v>4</v>
      </c>
      <c r="B24" s="14" t="s">
        <v>263</v>
      </c>
      <c r="C24" s="14" t="s">
        <v>90</v>
      </c>
      <c r="D24" s="19" t="s">
        <v>305</v>
      </c>
      <c r="E24" s="16">
        <v>0</v>
      </c>
      <c r="F24" s="16">
        <v>0</v>
      </c>
      <c r="G24" s="24">
        <v>500000</v>
      </c>
      <c r="H24" s="24">
        <v>500000</v>
      </c>
      <c r="I24" s="17" t="s">
        <v>27</v>
      </c>
      <c r="J24" s="17" t="s">
        <v>28</v>
      </c>
      <c r="K24" s="18" t="s">
        <v>25</v>
      </c>
    </row>
    <row r="25" spans="1:11" ht="20.25" x14ac:dyDescent="0.3">
      <c r="A25" s="130" t="s">
        <v>0</v>
      </c>
      <c r="B25" s="130"/>
      <c r="C25" s="130"/>
      <c r="D25" s="130"/>
      <c r="E25" s="130"/>
      <c r="F25" s="130"/>
      <c r="G25" s="130"/>
      <c r="H25" s="130"/>
      <c r="I25" s="130"/>
      <c r="J25" s="130"/>
      <c r="K25" s="130"/>
    </row>
    <row r="26" spans="1:11" ht="20.25" x14ac:dyDescent="0.3">
      <c r="A26" s="130" t="s">
        <v>1</v>
      </c>
      <c r="B26" s="130"/>
      <c r="C26" s="130"/>
      <c r="D26" s="130"/>
      <c r="E26" s="130"/>
      <c r="F26" s="130"/>
      <c r="G26" s="130"/>
      <c r="H26" s="130"/>
      <c r="I26" s="130"/>
      <c r="J26" s="130"/>
      <c r="K26" s="130"/>
    </row>
    <row r="27" spans="1:11" ht="20.25" x14ac:dyDescent="0.3">
      <c r="A27" s="130" t="s">
        <v>51</v>
      </c>
      <c r="B27" s="130"/>
      <c r="C27" s="130"/>
      <c r="D27" s="130"/>
      <c r="E27" s="130"/>
      <c r="F27" s="130"/>
      <c r="G27" s="130"/>
      <c r="H27" s="130"/>
      <c r="I27" s="130"/>
      <c r="J27" s="130"/>
      <c r="K27" s="130"/>
    </row>
    <row r="28" spans="1:11" ht="20.25" x14ac:dyDescent="0.3">
      <c r="A28" s="130" t="s">
        <v>3</v>
      </c>
      <c r="B28" s="130"/>
      <c r="C28" s="130"/>
      <c r="D28" s="130"/>
      <c r="E28" s="130"/>
      <c r="F28" s="130"/>
      <c r="G28" s="130"/>
      <c r="H28" s="130"/>
      <c r="I28" s="130"/>
      <c r="J28" s="130"/>
      <c r="K28" s="130"/>
    </row>
    <row r="29" spans="1:11" ht="18.75" customHeight="1" x14ac:dyDescent="0.3">
      <c r="A29" s="7"/>
      <c r="B29" s="4"/>
      <c r="C29" s="104"/>
      <c r="D29" s="104"/>
      <c r="E29" s="104"/>
      <c r="F29" s="104"/>
      <c r="G29" s="104"/>
      <c r="H29" s="104"/>
      <c r="I29" s="104"/>
      <c r="J29" s="104"/>
      <c r="K29" s="106" t="s">
        <v>52</v>
      </c>
    </row>
    <row r="30" spans="1:11" ht="21.75" customHeight="1" x14ac:dyDescent="0.3">
      <c r="A30" s="6" t="s">
        <v>5</v>
      </c>
      <c r="B30" s="4"/>
      <c r="C30" s="4"/>
      <c r="D30" s="4"/>
      <c r="E30" s="7"/>
      <c r="F30" s="7"/>
      <c r="G30" s="7"/>
      <c r="H30" s="7"/>
      <c r="I30" s="104"/>
      <c r="J30" s="104"/>
      <c r="K30" s="104"/>
    </row>
    <row r="31" spans="1:11" ht="20.25" x14ac:dyDescent="0.3">
      <c r="A31" s="6" t="s">
        <v>6</v>
      </c>
      <c r="B31" s="4"/>
      <c r="C31" s="4"/>
      <c r="D31" s="4"/>
      <c r="E31" s="7"/>
      <c r="F31" s="7"/>
      <c r="G31" s="7"/>
      <c r="H31" s="7"/>
      <c r="I31" s="104"/>
      <c r="J31" s="104"/>
      <c r="K31" s="104"/>
    </row>
    <row r="32" spans="1:11" ht="20.25" x14ac:dyDescent="0.3">
      <c r="A32" s="7"/>
      <c r="B32" s="107" t="s">
        <v>7</v>
      </c>
      <c r="C32" s="7"/>
      <c r="D32" s="7"/>
      <c r="E32" s="7"/>
      <c r="F32" s="7"/>
      <c r="G32" s="7"/>
      <c r="H32" s="7"/>
      <c r="I32" s="104"/>
      <c r="J32" s="104"/>
      <c r="K32" s="104"/>
    </row>
    <row r="33" spans="1:11" ht="20.25" x14ac:dyDescent="0.3">
      <c r="A33" s="7"/>
      <c r="B33" s="1" t="s">
        <v>8</v>
      </c>
      <c r="C33" s="7"/>
      <c r="D33" s="7"/>
      <c r="E33" s="7"/>
      <c r="F33" s="7"/>
      <c r="G33" s="7"/>
      <c r="H33" s="7"/>
      <c r="I33" s="104"/>
      <c r="J33" s="104"/>
      <c r="K33" s="104"/>
    </row>
    <row r="34" spans="1:11" ht="21" thickBot="1" x14ac:dyDescent="0.35">
      <c r="A34" s="141" t="s">
        <v>9</v>
      </c>
      <c r="B34" s="144" t="s">
        <v>10</v>
      </c>
      <c r="C34" s="141" t="s">
        <v>11</v>
      </c>
      <c r="D34" s="105" t="s">
        <v>12</v>
      </c>
      <c r="E34" s="140" t="s">
        <v>13</v>
      </c>
      <c r="F34" s="140"/>
      <c r="G34" s="140"/>
      <c r="H34" s="140"/>
      <c r="I34" s="105" t="s">
        <v>14</v>
      </c>
      <c r="J34" s="105" t="s">
        <v>15</v>
      </c>
      <c r="K34" s="105" t="s">
        <v>16</v>
      </c>
    </row>
    <row r="35" spans="1:11" ht="21" thickBot="1" x14ac:dyDescent="0.35">
      <c r="A35" s="142"/>
      <c r="B35" s="145"/>
      <c r="C35" s="142"/>
      <c r="D35" s="10" t="s">
        <v>17</v>
      </c>
      <c r="E35" s="105">
        <v>2561</v>
      </c>
      <c r="F35" s="105">
        <v>2562</v>
      </c>
      <c r="G35" s="105">
        <v>2563</v>
      </c>
      <c r="H35" s="105">
        <v>2564</v>
      </c>
      <c r="I35" s="11" t="s">
        <v>18</v>
      </c>
      <c r="J35" s="11" t="s">
        <v>19</v>
      </c>
      <c r="K35" s="11" t="s">
        <v>20</v>
      </c>
    </row>
    <row r="36" spans="1:11" ht="20.25" x14ac:dyDescent="0.3">
      <c r="A36" s="143"/>
      <c r="B36" s="146"/>
      <c r="C36" s="143"/>
      <c r="D36" s="12"/>
      <c r="E36" s="12" t="s">
        <v>21</v>
      </c>
      <c r="F36" s="12" t="s">
        <v>21</v>
      </c>
      <c r="G36" s="12" t="s">
        <v>21</v>
      </c>
      <c r="H36" s="12" t="s">
        <v>21</v>
      </c>
      <c r="I36" s="12"/>
      <c r="J36" s="12"/>
      <c r="K36" s="12"/>
    </row>
    <row r="37" spans="1:11" ht="127.5" customHeight="1" x14ac:dyDescent="0.2">
      <c r="A37" s="13">
        <v>1</v>
      </c>
      <c r="B37" s="14" t="s">
        <v>267</v>
      </c>
      <c r="C37" s="14" t="s">
        <v>112</v>
      </c>
      <c r="D37" s="14" t="s">
        <v>268</v>
      </c>
      <c r="E37" s="16">
        <v>0</v>
      </c>
      <c r="F37" s="68">
        <v>1000000</v>
      </c>
      <c r="G37" s="16">
        <v>0</v>
      </c>
      <c r="H37" s="16">
        <v>0</v>
      </c>
      <c r="I37" s="17" t="s">
        <v>113</v>
      </c>
      <c r="J37" s="17" t="s">
        <v>114</v>
      </c>
      <c r="K37" s="18" t="s">
        <v>25</v>
      </c>
    </row>
    <row r="38" spans="1:11" x14ac:dyDescent="0.2">
      <c r="F38" s="117"/>
      <c r="G38" s="117"/>
      <c r="H38" s="117"/>
    </row>
  </sheetData>
  <mergeCells count="20">
    <mergeCell ref="A1:K1"/>
    <mergeCell ref="A2:K2"/>
    <mergeCell ref="A3:K3"/>
    <mergeCell ref="A4:K4"/>
    <mergeCell ref="A10:A12"/>
    <mergeCell ref="B10:B12"/>
    <mergeCell ref="C10:C12"/>
    <mergeCell ref="E10:H10"/>
    <mergeCell ref="A26:K26"/>
    <mergeCell ref="A27:K27"/>
    <mergeCell ref="A28:K28"/>
    <mergeCell ref="A34:A36"/>
    <mergeCell ref="B34:B36"/>
    <mergeCell ref="C34:C36"/>
    <mergeCell ref="E34:H34"/>
    <mergeCell ref="A20:A22"/>
    <mergeCell ref="B20:B22"/>
    <mergeCell ref="C20:C22"/>
    <mergeCell ref="E20:H20"/>
    <mergeCell ref="A25:K25"/>
  </mergeCells>
  <pageMargins left="0.28000000000000003" right="0.26" top="0.48" bottom="0.42" header="0.31496062992125984" footer="0.31496062992125984"/>
  <pageSetup paperSize="9" orientation="landscape" horizontalDpi="0" verticalDpi="0" r:id="rId1"/>
  <rowBreaks count="2" manualBreakCount="2">
    <brk id="14" max="10" man="1"/>
    <brk id="24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48"/>
  <sheetViews>
    <sheetView view="pageBreakPreview" topLeftCell="A40" zoomScaleSheetLayoutView="100" workbookViewId="0">
      <selection activeCell="N46" sqref="N46"/>
    </sheetView>
  </sheetViews>
  <sheetFormatPr defaultRowHeight="14.25" x14ac:dyDescent="0.2"/>
  <cols>
    <col min="1" max="1" width="3.625" customWidth="1"/>
    <col min="2" max="2" width="16" customWidth="1"/>
    <col min="3" max="3" width="14.5" customWidth="1"/>
    <col min="4" max="4" width="14.375" customWidth="1"/>
    <col min="5" max="5" width="8.625" customWidth="1"/>
    <col min="6" max="8" width="10.875" customWidth="1"/>
    <col min="9" max="9" width="13" customWidth="1"/>
    <col min="10" max="10" width="14.25" customWidth="1"/>
    <col min="11" max="11" width="11.5" customWidth="1"/>
  </cols>
  <sheetData>
    <row r="1" spans="1:11" ht="20.2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20.25" x14ac:dyDescent="0.3">
      <c r="A2" s="130" t="s">
        <v>1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</row>
    <row r="3" spans="1:11" ht="20.25" x14ac:dyDescent="0.3">
      <c r="A3" s="130" t="s">
        <v>2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</row>
    <row r="4" spans="1:11" ht="20.25" x14ac:dyDescent="0.3">
      <c r="A4" s="130" t="s">
        <v>3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</row>
    <row r="5" spans="1:11" ht="19.5" customHeight="1" x14ac:dyDescent="0.3">
      <c r="A5" s="7"/>
      <c r="B5" s="4"/>
      <c r="C5" s="113"/>
      <c r="D5" s="113"/>
      <c r="E5" s="113"/>
      <c r="F5" s="113"/>
      <c r="G5" s="113"/>
      <c r="H5" s="113"/>
      <c r="I5" s="113"/>
      <c r="J5" s="113"/>
      <c r="K5" s="115" t="s">
        <v>4</v>
      </c>
    </row>
    <row r="6" spans="1:11" ht="20.25" x14ac:dyDescent="0.3">
      <c r="A6" s="6" t="s">
        <v>5</v>
      </c>
      <c r="B6" s="4"/>
      <c r="C6" s="4"/>
      <c r="D6" s="4"/>
      <c r="E6" s="7"/>
      <c r="F6" s="7"/>
      <c r="G6" s="7"/>
      <c r="H6" s="7"/>
      <c r="I6" s="113"/>
      <c r="J6" s="113"/>
      <c r="K6" s="113"/>
    </row>
    <row r="7" spans="1:11" ht="20.25" x14ac:dyDescent="0.3">
      <c r="A7" s="6" t="s">
        <v>68</v>
      </c>
      <c r="B7" s="4"/>
      <c r="C7" s="4"/>
      <c r="D7" s="4"/>
      <c r="E7" s="7"/>
      <c r="F7" s="7"/>
      <c r="G7" s="7"/>
      <c r="H7" s="7"/>
      <c r="I7" s="113"/>
      <c r="J7" s="113"/>
      <c r="K7" s="113"/>
    </row>
    <row r="8" spans="1:11" ht="20.25" x14ac:dyDescent="0.3">
      <c r="A8" s="7"/>
      <c r="B8" s="116" t="s">
        <v>7</v>
      </c>
      <c r="C8" s="7"/>
      <c r="D8" s="7"/>
      <c r="E8" s="7"/>
      <c r="F8" s="7"/>
      <c r="G8" s="7"/>
      <c r="H8" s="7"/>
      <c r="I8" s="113"/>
      <c r="J8" s="113"/>
      <c r="K8" s="113"/>
    </row>
    <row r="9" spans="1:11" ht="20.25" x14ac:dyDescent="0.3">
      <c r="A9" s="7"/>
      <c r="B9" s="1" t="s">
        <v>69</v>
      </c>
      <c r="C9" s="7"/>
      <c r="D9" s="7"/>
      <c r="E9" s="7"/>
      <c r="F9" s="7"/>
      <c r="G9" s="7"/>
      <c r="H9" s="7"/>
      <c r="I9" s="113"/>
      <c r="J9" s="113"/>
      <c r="K9" s="113"/>
    </row>
    <row r="10" spans="1:11" ht="21" thickBot="1" x14ac:dyDescent="0.35">
      <c r="A10" s="141" t="s">
        <v>9</v>
      </c>
      <c r="B10" s="134" t="s">
        <v>10</v>
      </c>
      <c r="C10" s="137" t="s">
        <v>11</v>
      </c>
      <c r="D10" s="114" t="s">
        <v>12</v>
      </c>
      <c r="E10" s="140" t="s">
        <v>13</v>
      </c>
      <c r="F10" s="140"/>
      <c r="G10" s="140"/>
      <c r="H10" s="140"/>
      <c r="I10" s="114" t="s">
        <v>14</v>
      </c>
      <c r="J10" s="114" t="s">
        <v>15</v>
      </c>
      <c r="K10" s="114" t="s">
        <v>16</v>
      </c>
    </row>
    <row r="11" spans="1:11" ht="21" thickBot="1" x14ac:dyDescent="0.35">
      <c r="A11" s="142"/>
      <c r="B11" s="135"/>
      <c r="C11" s="138"/>
      <c r="D11" s="10" t="s">
        <v>17</v>
      </c>
      <c r="E11" s="114">
        <v>2561</v>
      </c>
      <c r="F11" s="114">
        <v>2562</v>
      </c>
      <c r="G11" s="114">
        <v>2563</v>
      </c>
      <c r="H11" s="114">
        <v>2564</v>
      </c>
      <c r="I11" s="11" t="s">
        <v>18</v>
      </c>
      <c r="J11" s="11" t="s">
        <v>19</v>
      </c>
      <c r="K11" s="11" t="s">
        <v>20</v>
      </c>
    </row>
    <row r="12" spans="1:11" ht="20.25" x14ac:dyDescent="0.3">
      <c r="A12" s="143"/>
      <c r="B12" s="136"/>
      <c r="C12" s="139"/>
      <c r="D12" s="12"/>
      <c r="E12" s="12" t="s">
        <v>21</v>
      </c>
      <c r="F12" s="12" t="s">
        <v>21</v>
      </c>
      <c r="G12" s="12" t="s">
        <v>21</v>
      </c>
      <c r="H12" s="12" t="s">
        <v>21</v>
      </c>
      <c r="I12" s="12"/>
      <c r="J12" s="12"/>
      <c r="K12" s="12"/>
    </row>
    <row r="13" spans="1:11" ht="148.5" customHeight="1" x14ac:dyDescent="0.2">
      <c r="A13" s="13">
        <v>1</v>
      </c>
      <c r="B13" s="19" t="s">
        <v>274</v>
      </c>
      <c r="C13" s="19" t="s">
        <v>64</v>
      </c>
      <c r="D13" s="14" t="s">
        <v>251</v>
      </c>
      <c r="E13" s="16">
        <v>0</v>
      </c>
      <c r="F13" s="16">
        <v>0</v>
      </c>
      <c r="G13" s="24">
        <v>200000</v>
      </c>
      <c r="H13" s="16">
        <v>0</v>
      </c>
      <c r="I13" s="66" t="s">
        <v>71</v>
      </c>
      <c r="J13" s="17" t="s">
        <v>65</v>
      </c>
      <c r="K13" s="18" t="s">
        <v>25</v>
      </c>
    </row>
    <row r="14" spans="1:11" ht="113.25" hidden="1" customHeight="1" x14ac:dyDescent="0.3">
      <c r="A14" s="130" t="s">
        <v>0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</row>
    <row r="15" spans="1:11" ht="21.75" customHeight="1" x14ac:dyDescent="0.3">
      <c r="A15" s="130" t="s">
        <v>1</v>
      </c>
      <c r="B15" s="130"/>
      <c r="C15" s="130"/>
      <c r="D15" s="130"/>
      <c r="E15" s="130"/>
      <c r="F15" s="130"/>
      <c r="G15" s="130"/>
      <c r="H15" s="130"/>
      <c r="I15" s="130"/>
      <c r="J15" s="130"/>
      <c r="K15" s="130"/>
    </row>
    <row r="16" spans="1:11" ht="21.75" customHeight="1" x14ac:dyDescent="0.3">
      <c r="A16" s="130" t="s">
        <v>2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</row>
    <row r="17" spans="1:11" ht="21.75" customHeight="1" x14ac:dyDescent="0.3">
      <c r="A17" s="130" t="s">
        <v>3</v>
      </c>
      <c r="B17" s="130"/>
      <c r="C17" s="130"/>
      <c r="D17" s="130"/>
      <c r="E17" s="130"/>
      <c r="F17" s="130"/>
      <c r="G17" s="130"/>
      <c r="H17" s="130"/>
      <c r="I17" s="130"/>
      <c r="J17" s="130"/>
      <c r="K17" s="130"/>
    </row>
    <row r="18" spans="1:11" ht="20.25" x14ac:dyDescent="0.3">
      <c r="A18" s="3"/>
      <c r="B18" s="4"/>
      <c r="C18" s="58"/>
      <c r="D18" s="58"/>
      <c r="E18" s="58"/>
      <c r="F18" s="58"/>
      <c r="G18" s="58"/>
      <c r="H18" s="58"/>
      <c r="I18" s="58"/>
      <c r="J18" s="58"/>
      <c r="K18" s="5" t="s">
        <v>4</v>
      </c>
    </row>
    <row r="19" spans="1:11" ht="20.25" x14ac:dyDescent="0.3">
      <c r="A19" s="6" t="s">
        <v>5</v>
      </c>
      <c r="B19" s="4"/>
      <c r="C19" s="4"/>
      <c r="D19" s="4"/>
      <c r="E19" s="7"/>
      <c r="F19" s="7"/>
      <c r="G19" s="7"/>
      <c r="H19" s="7"/>
      <c r="I19" s="58"/>
      <c r="J19" s="58"/>
      <c r="K19" s="58"/>
    </row>
    <row r="20" spans="1:11" ht="20.25" x14ac:dyDescent="0.3">
      <c r="A20" s="6" t="s">
        <v>6</v>
      </c>
      <c r="B20" s="4"/>
      <c r="C20" s="4"/>
      <c r="D20" s="4"/>
      <c r="E20" s="7"/>
      <c r="F20" s="7"/>
      <c r="G20" s="7"/>
      <c r="H20" s="7"/>
      <c r="I20" s="58"/>
      <c r="J20" s="58"/>
      <c r="K20" s="58"/>
    </row>
    <row r="21" spans="1:11" ht="20.25" x14ac:dyDescent="0.3">
      <c r="A21" s="3"/>
      <c r="B21" s="8" t="s">
        <v>7</v>
      </c>
      <c r="C21" s="7"/>
      <c r="D21" s="7"/>
      <c r="E21" s="7"/>
      <c r="F21" s="7"/>
      <c r="G21" s="7"/>
      <c r="H21" s="7"/>
      <c r="I21" s="58"/>
      <c r="J21" s="58"/>
      <c r="K21" s="58"/>
    </row>
    <row r="22" spans="1:11" ht="20.25" x14ac:dyDescent="0.3">
      <c r="A22" s="3"/>
      <c r="B22" s="1" t="s">
        <v>8</v>
      </c>
      <c r="C22" s="7"/>
      <c r="D22" s="7"/>
      <c r="E22" s="7"/>
      <c r="F22" s="7"/>
      <c r="G22" s="7"/>
      <c r="H22" s="7"/>
      <c r="I22" s="58"/>
      <c r="J22" s="58"/>
      <c r="K22" s="58"/>
    </row>
    <row r="23" spans="1:11" ht="20.25" x14ac:dyDescent="0.3">
      <c r="A23" s="131" t="s">
        <v>9</v>
      </c>
      <c r="B23" s="134" t="s">
        <v>10</v>
      </c>
      <c r="C23" s="137" t="s">
        <v>11</v>
      </c>
      <c r="D23" s="59" t="s">
        <v>12</v>
      </c>
      <c r="E23" s="140" t="s">
        <v>13</v>
      </c>
      <c r="F23" s="140"/>
      <c r="G23" s="140"/>
      <c r="H23" s="140"/>
      <c r="I23" s="59" t="s">
        <v>14</v>
      </c>
      <c r="J23" s="59" t="s">
        <v>15</v>
      </c>
      <c r="K23" s="59" t="s">
        <v>16</v>
      </c>
    </row>
    <row r="24" spans="1:11" ht="20.25" x14ac:dyDescent="0.3">
      <c r="A24" s="132"/>
      <c r="B24" s="135"/>
      <c r="C24" s="138"/>
      <c r="D24" s="10" t="s">
        <v>17</v>
      </c>
      <c r="E24" s="59">
        <v>2561</v>
      </c>
      <c r="F24" s="59">
        <v>2562</v>
      </c>
      <c r="G24" s="59">
        <v>2563</v>
      </c>
      <c r="H24" s="59">
        <v>2564</v>
      </c>
      <c r="I24" s="11" t="s">
        <v>18</v>
      </c>
      <c r="J24" s="11" t="s">
        <v>19</v>
      </c>
      <c r="K24" s="11" t="s">
        <v>20</v>
      </c>
    </row>
    <row r="25" spans="1:11" ht="20.25" x14ac:dyDescent="0.3">
      <c r="A25" s="133"/>
      <c r="B25" s="136"/>
      <c r="C25" s="139"/>
      <c r="D25" s="12"/>
      <c r="E25" s="12" t="s">
        <v>21</v>
      </c>
      <c r="F25" s="12" t="s">
        <v>21</v>
      </c>
      <c r="G25" s="12" t="s">
        <v>21</v>
      </c>
      <c r="H25" s="12" t="s">
        <v>21</v>
      </c>
      <c r="I25" s="12"/>
      <c r="J25" s="12"/>
      <c r="K25" s="12"/>
    </row>
    <row r="26" spans="1:11" ht="145.5" customHeight="1" x14ac:dyDescent="0.2">
      <c r="A26" s="13">
        <v>1</v>
      </c>
      <c r="B26" s="14" t="s">
        <v>134</v>
      </c>
      <c r="C26" s="14" t="s">
        <v>22</v>
      </c>
      <c r="D26" s="80" t="s">
        <v>271</v>
      </c>
      <c r="E26" s="24">
        <v>0</v>
      </c>
      <c r="F26" s="15">
        <v>900000</v>
      </c>
      <c r="G26" s="15">
        <v>900000</v>
      </c>
      <c r="H26" s="16">
        <v>0</v>
      </c>
      <c r="I26" s="17" t="s">
        <v>23</v>
      </c>
      <c r="J26" s="17" t="s">
        <v>304</v>
      </c>
      <c r="K26" s="18" t="s">
        <v>25</v>
      </c>
    </row>
    <row r="27" spans="1:11" ht="120" customHeight="1" x14ac:dyDescent="0.2">
      <c r="A27" s="18">
        <v>2</v>
      </c>
      <c r="B27" s="14" t="s">
        <v>31</v>
      </c>
      <c r="C27" s="17" t="s">
        <v>32</v>
      </c>
      <c r="D27" s="18" t="s">
        <v>33</v>
      </c>
      <c r="E27" s="16">
        <v>0</v>
      </c>
      <c r="F27" s="15">
        <v>80000</v>
      </c>
      <c r="G27" s="15">
        <v>80000</v>
      </c>
      <c r="H27" s="15">
        <v>80000</v>
      </c>
      <c r="I27" s="17" t="s">
        <v>290</v>
      </c>
      <c r="J27" s="17" t="s">
        <v>291</v>
      </c>
      <c r="K27" s="18" t="s">
        <v>25</v>
      </c>
    </row>
    <row r="28" spans="1:11" ht="21" customHeight="1" x14ac:dyDescent="0.3">
      <c r="A28" s="3"/>
      <c r="B28" s="4"/>
      <c r="C28" s="126"/>
      <c r="D28" s="126"/>
      <c r="E28" s="126"/>
      <c r="F28" s="126"/>
      <c r="G28" s="126"/>
      <c r="H28" s="126"/>
      <c r="I28" s="126"/>
      <c r="J28" s="126"/>
      <c r="K28" s="128" t="s">
        <v>4</v>
      </c>
    </row>
    <row r="29" spans="1:11" ht="23.25" customHeight="1" x14ac:dyDescent="0.3">
      <c r="A29" s="6" t="s">
        <v>5</v>
      </c>
      <c r="B29" s="4"/>
      <c r="C29" s="4"/>
      <c r="D29" s="4"/>
      <c r="E29" s="7"/>
      <c r="F29" s="7"/>
      <c r="G29" s="7"/>
      <c r="H29" s="7"/>
      <c r="I29" s="126"/>
      <c r="J29" s="126"/>
      <c r="K29" s="126"/>
    </row>
    <row r="30" spans="1:11" ht="18.75" customHeight="1" x14ac:dyDescent="0.3">
      <c r="A30" s="6" t="s">
        <v>6</v>
      </c>
      <c r="B30" s="4"/>
      <c r="C30" s="4"/>
      <c r="D30" s="4"/>
      <c r="E30" s="7"/>
      <c r="F30" s="7"/>
      <c r="G30" s="7"/>
      <c r="H30" s="7"/>
      <c r="I30" s="126"/>
      <c r="J30" s="126"/>
      <c r="K30" s="126"/>
    </row>
    <row r="31" spans="1:11" ht="20.25" x14ac:dyDescent="0.3">
      <c r="A31" s="3"/>
      <c r="B31" s="129" t="s">
        <v>7</v>
      </c>
      <c r="C31" s="7"/>
      <c r="D31" s="7"/>
      <c r="E31" s="7"/>
      <c r="F31" s="7"/>
      <c r="G31" s="7"/>
      <c r="H31" s="7"/>
      <c r="I31" s="126"/>
      <c r="J31" s="126"/>
      <c r="K31" s="126"/>
    </row>
    <row r="32" spans="1:11" ht="21" customHeight="1" x14ac:dyDescent="0.3">
      <c r="A32" s="3"/>
      <c r="B32" s="1" t="s">
        <v>8</v>
      </c>
      <c r="C32" s="7"/>
      <c r="D32" s="7"/>
      <c r="E32" s="7"/>
      <c r="F32" s="7"/>
      <c r="G32" s="7"/>
      <c r="H32" s="7"/>
      <c r="I32" s="126"/>
      <c r="J32" s="126"/>
      <c r="K32" s="126"/>
    </row>
    <row r="33" spans="1:11" ht="20.25" x14ac:dyDescent="0.3">
      <c r="A33" s="131" t="s">
        <v>9</v>
      </c>
      <c r="B33" s="134" t="s">
        <v>10</v>
      </c>
      <c r="C33" s="137" t="s">
        <v>11</v>
      </c>
      <c r="D33" s="127" t="s">
        <v>12</v>
      </c>
      <c r="E33" s="140" t="s">
        <v>13</v>
      </c>
      <c r="F33" s="140"/>
      <c r="G33" s="140"/>
      <c r="H33" s="140"/>
      <c r="I33" s="127" t="s">
        <v>14</v>
      </c>
      <c r="J33" s="127" t="s">
        <v>15</v>
      </c>
      <c r="K33" s="127" t="s">
        <v>16</v>
      </c>
    </row>
    <row r="34" spans="1:11" ht="20.25" x14ac:dyDescent="0.3">
      <c r="A34" s="132"/>
      <c r="B34" s="135"/>
      <c r="C34" s="138"/>
      <c r="D34" s="10" t="s">
        <v>17</v>
      </c>
      <c r="E34" s="127">
        <v>2561</v>
      </c>
      <c r="F34" s="127">
        <v>2562</v>
      </c>
      <c r="G34" s="127">
        <v>2563</v>
      </c>
      <c r="H34" s="127">
        <v>2564</v>
      </c>
      <c r="I34" s="11" t="s">
        <v>18</v>
      </c>
      <c r="J34" s="11" t="s">
        <v>19</v>
      </c>
      <c r="K34" s="11" t="s">
        <v>20</v>
      </c>
    </row>
    <row r="35" spans="1:11" ht="20.25" x14ac:dyDescent="0.3">
      <c r="A35" s="133"/>
      <c r="B35" s="136"/>
      <c r="C35" s="139"/>
      <c r="D35" s="12"/>
      <c r="E35" s="12" t="s">
        <v>21</v>
      </c>
      <c r="F35" s="12" t="s">
        <v>21</v>
      </c>
      <c r="G35" s="12" t="s">
        <v>21</v>
      </c>
      <c r="H35" s="12" t="s">
        <v>21</v>
      </c>
      <c r="I35" s="12"/>
      <c r="J35" s="12"/>
      <c r="K35" s="12"/>
    </row>
    <row r="36" spans="1:11" ht="110.25" customHeight="1" x14ac:dyDescent="0.2">
      <c r="A36" s="13">
        <v>3</v>
      </c>
      <c r="B36" s="14" t="s">
        <v>34</v>
      </c>
      <c r="C36" s="14" t="s">
        <v>22</v>
      </c>
      <c r="D36" s="14" t="s">
        <v>35</v>
      </c>
      <c r="E36" s="16">
        <v>0</v>
      </c>
      <c r="F36" s="16">
        <v>0</v>
      </c>
      <c r="G36" s="24">
        <v>540000</v>
      </c>
      <c r="H36" s="24">
        <v>540000</v>
      </c>
      <c r="I36" s="17" t="s">
        <v>23</v>
      </c>
      <c r="J36" s="25" t="s">
        <v>30</v>
      </c>
      <c r="K36" s="18" t="s">
        <v>25</v>
      </c>
    </row>
    <row r="37" spans="1:11" ht="198" customHeight="1" x14ac:dyDescent="0.2">
      <c r="A37" s="18">
        <v>4</v>
      </c>
      <c r="B37" s="14" t="s">
        <v>272</v>
      </c>
      <c r="C37" s="17" t="s">
        <v>36</v>
      </c>
      <c r="D37" s="19" t="s">
        <v>273</v>
      </c>
      <c r="E37" s="16">
        <v>0</v>
      </c>
      <c r="F37" s="15">
        <v>420000</v>
      </c>
      <c r="G37" s="15">
        <v>420000</v>
      </c>
      <c r="H37" s="15">
        <v>420000</v>
      </c>
      <c r="I37" s="17" t="s">
        <v>27</v>
      </c>
      <c r="J37" s="17" t="s">
        <v>28</v>
      </c>
      <c r="K37" s="18" t="s">
        <v>25</v>
      </c>
    </row>
    <row r="38" spans="1:11" ht="21" customHeight="1" x14ac:dyDescent="0.3">
      <c r="A38" s="3"/>
      <c r="B38" s="4"/>
      <c r="C38" s="126"/>
      <c r="D38" s="126"/>
      <c r="E38" s="126"/>
      <c r="F38" s="126"/>
      <c r="G38" s="126"/>
      <c r="H38" s="126"/>
      <c r="I38" s="126"/>
      <c r="J38" s="126"/>
      <c r="K38" s="128" t="s">
        <v>4</v>
      </c>
    </row>
    <row r="39" spans="1:11" ht="23.25" customHeight="1" x14ac:dyDescent="0.3">
      <c r="A39" s="6" t="s">
        <v>5</v>
      </c>
      <c r="B39" s="4"/>
      <c r="C39" s="4"/>
      <c r="D39" s="4"/>
      <c r="E39" s="7"/>
      <c r="F39" s="7"/>
      <c r="G39" s="7"/>
      <c r="H39" s="7"/>
      <c r="I39" s="126"/>
      <c r="J39" s="126"/>
      <c r="K39" s="126"/>
    </row>
    <row r="40" spans="1:11" ht="18.75" customHeight="1" x14ac:dyDescent="0.3">
      <c r="A40" s="6" t="s">
        <v>6</v>
      </c>
      <c r="B40" s="4"/>
      <c r="C40" s="4"/>
      <c r="D40" s="4"/>
      <c r="E40" s="7"/>
      <c r="F40" s="7"/>
      <c r="G40" s="7"/>
      <c r="H40" s="7"/>
      <c r="I40" s="126"/>
      <c r="J40" s="126"/>
      <c r="K40" s="126"/>
    </row>
    <row r="41" spans="1:11" ht="20.25" x14ac:dyDescent="0.3">
      <c r="A41" s="3"/>
      <c r="B41" s="129" t="s">
        <v>7</v>
      </c>
      <c r="C41" s="7"/>
      <c r="D41" s="7"/>
      <c r="E41" s="7"/>
      <c r="F41" s="7"/>
      <c r="G41" s="7"/>
      <c r="H41" s="7"/>
      <c r="I41" s="126"/>
      <c r="J41" s="126"/>
      <c r="K41" s="126"/>
    </row>
    <row r="42" spans="1:11" ht="21" customHeight="1" x14ac:dyDescent="0.3">
      <c r="A42" s="3"/>
      <c r="B42" s="1" t="s">
        <v>8</v>
      </c>
      <c r="C42" s="7"/>
      <c r="D42" s="7"/>
      <c r="E42" s="7"/>
      <c r="F42" s="7"/>
      <c r="G42" s="7"/>
      <c r="H42" s="7"/>
      <c r="I42" s="126"/>
      <c r="J42" s="126"/>
      <c r="K42" s="126"/>
    </row>
    <row r="43" spans="1:11" ht="20.25" x14ac:dyDescent="0.3">
      <c r="A43" s="131" t="s">
        <v>9</v>
      </c>
      <c r="B43" s="134" t="s">
        <v>10</v>
      </c>
      <c r="C43" s="137" t="s">
        <v>11</v>
      </c>
      <c r="D43" s="127" t="s">
        <v>12</v>
      </c>
      <c r="E43" s="140" t="s">
        <v>13</v>
      </c>
      <c r="F43" s="140"/>
      <c r="G43" s="140"/>
      <c r="H43" s="140"/>
      <c r="I43" s="127" t="s">
        <v>14</v>
      </c>
      <c r="J43" s="127" t="s">
        <v>15</v>
      </c>
      <c r="K43" s="127" t="s">
        <v>16</v>
      </c>
    </row>
    <row r="44" spans="1:11" ht="20.25" x14ac:dyDescent="0.3">
      <c r="A44" s="132"/>
      <c r="B44" s="135"/>
      <c r="C44" s="138"/>
      <c r="D44" s="10" t="s">
        <v>17</v>
      </c>
      <c r="E44" s="127">
        <v>2561</v>
      </c>
      <c r="F44" s="127">
        <v>2562</v>
      </c>
      <c r="G44" s="127">
        <v>2563</v>
      </c>
      <c r="H44" s="127">
        <v>2564</v>
      </c>
      <c r="I44" s="11" t="s">
        <v>18</v>
      </c>
      <c r="J44" s="11" t="s">
        <v>19</v>
      </c>
      <c r="K44" s="11" t="s">
        <v>20</v>
      </c>
    </row>
    <row r="45" spans="1:11" ht="20.25" x14ac:dyDescent="0.3">
      <c r="A45" s="133"/>
      <c r="B45" s="136"/>
      <c r="C45" s="139"/>
      <c r="D45" s="12"/>
      <c r="E45" s="12" t="s">
        <v>21</v>
      </c>
      <c r="F45" s="12" t="s">
        <v>21</v>
      </c>
      <c r="G45" s="12" t="s">
        <v>21</v>
      </c>
      <c r="H45" s="12" t="s">
        <v>21</v>
      </c>
      <c r="I45" s="12"/>
      <c r="J45" s="12"/>
      <c r="K45" s="12"/>
    </row>
    <row r="46" spans="1:11" ht="162" customHeight="1" x14ac:dyDescent="0.2">
      <c r="A46" s="13">
        <v>5</v>
      </c>
      <c r="B46" s="14" t="s">
        <v>135</v>
      </c>
      <c r="C46" s="14" t="s">
        <v>22</v>
      </c>
      <c r="D46" s="14" t="s">
        <v>136</v>
      </c>
      <c r="E46" s="24">
        <v>0</v>
      </c>
      <c r="F46" s="15">
        <v>80000</v>
      </c>
      <c r="G46" s="15">
        <v>80000</v>
      </c>
      <c r="H46" s="15">
        <v>80000</v>
      </c>
      <c r="I46" s="17" t="s">
        <v>23</v>
      </c>
      <c r="J46" s="25" t="s">
        <v>30</v>
      </c>
      <c r="K46" s="18" t="s">
        <v>25</v>
      </c>
    </row>
    <row r="47" spans="1:11" ht="20.25" x14ac:dyDescent="0.2">
      <c r="A47" s="31"/>
      <c r="B47" s="71"/>
      <c r="C47" s="71"/>
      <c r="D47" s="71"/>
      <c r="E47" s="111"/>
      <c r="F47" s="74"/>
      <c r="G47" s="74"/>
      <c r="H47" s="74"/>
      <c r="I47" s="75"/>
      <c r="J47" s="112"/>
      <c r="K47" s="70"/>
    </row>
    <row r="48" spans="1:11" ht="20.25" x14ac:dyDescent="0.2">
      <c r="A48" s="31"/>
      <c r="B48" s="71"/>
      <c r="C48" s="71"/>
      <c r="D48" s="71"/>
      <c r="E48" s="111"/>
      <c r="F48" s="111">
        <f>F26+F36+F37+F46</f>
        <v>1400000</v>
      </c>
      <c r="G48" s="111">
        <f>G26+G36+G37+G46</f>
        <v>1940000</v>
      </c>
      <c r="H48" s="111">
        <f>H26+H36+H37+H46</f>
        <v>1040000</v>
      </c>
      <c r="I48" s="75"/>
      <c r="J48" s="112"/>
      <c r="K48" s="70"/>
    </row>
  </sheetData>
  <mergeCells count="24">
    <mergeCell ref="A1:K1"/>
    <mergeCell ref="A2:K2"/>
    <mergeCell ref="A3:K3"/>
    <mergeCell ref="A4:K4"/>
    <mergeCell ref="A10:A12"/>
    <mergeCell ref="B10:B12"/>
    <mergeCell ref="C10:C12"/>
    <mergeCell ref="E10:H10"/>
    <mergeCell ref="A14:K14"/>
    <mergeCell ref="A15:K15"/>
    <mergeCell ref="A16:K16"/>
    <mergeCell ref="A17:K17"/>
    <mergeCell ref="A23:A25"/>
    <mergeCell ref="B23:B25"/>
    <mergeCell ref="C23:C25"/>
    <mergeCell ref="E23:H23"/>
    <mergeCell ref="A33:A35"/>
    <mergeCell ref="B33:B35"/>
    <mergeCell ref="C33:C35"/>
    <mergeCell ref="E33:H33"/>
    <mergeCell ref="A43:A45"/>
    <mergeCell ref="B43:B45"/>
    <mergeCell ref="C43:C45"/>
    <mergeCell ref="E43:H43"/>
  </mergeCells>
  <pageMargins left="0.17" right="0.2" top="0.74803149606299213" bottom="0.27" header="0.31496062992125984" footer="0.2"/>
  <pageSetup paperSize="9" orientation="landscape" horizontalDpi="0" verticalDpi="0" r:id="rId1"/>
  <rowBreaks count="3" manualBreakCount="3">
    <brk id="14" max="16383" man="1"/>
    <brk id="27" max="10" man="1"/>
    <brk id="37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view="pageBreakPreview" topLeftCell="A19" zoomScale="90" zoomScaleSheetLayoutView="90" workbookViewId="0">
      <selection activeCell="F28" sqref="F28"/>
    </sheetView>
  </sheetViews>
  <sheetFormatPr defaultRowHeight="14.25" x14ac:dyDescent="0.2"/>
  <cols>
    <col min="1" max="1" width="3.875" customWidth="1"/>
    <col min="2" max="2" width="18.125" customWidth="1"/>
    <col min="3" max="3" width="15.875" customWidth="1"/>
    <col min="4" max="4" width="14.25" customWidth="1"/>
    <col min="5" max="5" width="7.875" customWidth="1"/>
    <col min="6" max="8" width="10.75" customWidth="1"/>
    <col min="9" max="9" width="11.5" customWidth="1"/>
    <col min="10" max="10" width="17" customWidth="1"/>
    <col min="11" max="11" width="11.375" customWidth="1"/>
  </cols>
  <sheetData>
    <row r="1" spans="1:11" ht="20.2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20.25" x14ac:dyDescent="0.3">
      <c r="A2" s="130" t="s">
        <v>1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</row>
    <row r="3" spans="1:11" ht="20.25" x14ac:dyDescent="0.3">
      <c r="A3" s="130" t="s">
        <v>51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</row>
    <row r="4" spans="1:11" ht="20.25" x14ac:dyDescent="0.3">
      <c r="A4" s="130" t="s">
        <v>3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</row>
    <row r="5" spans="1:11" ht="20.25" x14ac:dyDescent="0.3">
      <c r="A5" s="7"/>
      <c r="B5" s="4"/>
      <c r="C5" s="60"/>
      <c r="D5" s="60"/>
      <c r="E5" s="60"/>
      <c r="F5" s="60"/>
      <c r="G5" s="60"/>
      <c r="H5" s="60"/>
      <c r="I5" s="60"/>
      <c r="J5" s="60"/>
      <c r="K5" s="5" t="s">
        <v>52</v>
      </c>
    </row>
    <row r="6" spans="1:11" ht="20.25" x14ac:dyDescent="0.3">
      <c r="A6" s="6" t="s">
        <v>5</v>
      </c>
      <c r="B6" s="4"/>
      <c r="C6" s="4"/>
      <c r="D6" s="4"/>
      <c r="E6" s="7"/>
      <c r="F6" s="7"/>
      <c r="G6" s="7"/>
      <c r="H6" s="7"/>
      <c r="I6" s="60"/>
      <c r="J6" s="60"/>
      <c r="K6" s="60"/>
    </row>
    <row r="7" spans="1:11" ht="20.25" x14ac:dyDescent="0.3">
      <c r="A7" s="6" t="s">
        <v>6</v>
      </c>
      <c r="B7" s="4"/>
      <c r="C7" s="4"/>
      <c r="D7" s="4"/>
      <c r="E7" s="7"/>
      <c r="F7" s="7"/>
      <c r="G7" s="7"/>
      <c r="H7" s="7"/>
      <c r="I7" s="60"/>
      <c r="J7" s="60"/>
      <c r="K7" s="60"/>
    </row>
    <row r="8" spans="1:11" ht="20.25" x14ac:dyDescent="0.3">
      <c r="A8" s="7"/>
      <c r="B8" s="8" t="s">
        <v>7</v>
      </c>
      <c r="C8" s="7"/>
      <c r="D8" s="7"/>
      <c r="E8" s="7"/>
      <c r="F8" s="7"/>
      <c r="G8" s="7"/>
      <c r="H8" s="7"/>
      <c r="I8" s="60"/>
      <c r="J8" s="60"/>
      <c r="K8" s="60"/>
    </row>
    <row r="9" spans="1:11" ht="20.25" x14ac:dyDescent="0.3">
      <c r="A9" s="7"/>
      <c r="B9" s="1" t="s">
        <v>8</v>
      </c>
      <c r="C9" s="7"/>
      <c r="D9" s="7"/>
      <c r="E9" s="7"/>
      <c r="F9" s="7"/>
      <c r="G9" s="7"/>
      <c r="H9" s="7"/>
      <c r="I9" s="60"/>
      <c r="J9" s="60"/>
      <c r="K9" s="60"/>
    </row>
    <row r="10" spans="1:11" ht="21" thickBot="1" x14ac:dyDescent="0.35">
      <c r="A10" s="141" t="s">
        <v>9</v>
      </c>
      <c r="B10" s="144" t="s">
        <v>10</v>
      </c>
      <c r="C10" s="141" t="s">
        <v>11</v>
      </c>
      <c r="D10" s="61" t="s">
        <v>12</v>
      </c>
      <c r="E10" s="140" t="s">
        <v>13</v>
      </c>
      <c r="F10" s="140"/>
      <c r="G10" s="140"/>
      <c r="H10" s="140"/>
      <c r="I10" s="61" t="s">
        <v>14</v>
      </c>
      <c r="J10" s="61" t="s">
        <v>15</v>
      </c>
      <c r="K10" s="61" t="s">
        <v>16</v>
      </c>
    </row>
    <row r="11" spans="1:11" ht="21" thickBot="1" x14ac:dyDescent="0.35">
      <c r="A11" s="142"/>
      <c r="B11" s="145"/>
      <c r="C11" s="142"/>
      <c r="D11" s="10" t="s">
        <v>17</v>
      </c>
      <c r="E11" s="61">
        <v>2561</v>
      </c>
      <c r="F11" s="61">
        <v>2562</v>
      </c>
      <c r="G11" s="61">
        <v>2563</v>
      </c>
      <c r="H11" s="61">
        <v>2564</v>
      </c>
      <c r="I11" s="11" t="s">
        <v>18</v>
      </c>
      <c r="J11" s="11" t="s">
        <v>19</v>
      </c>
      <c r="K11" s="11" t="s">
        <v>20</v>
      </c>
    </row>
    <row r="12" spans="1:11" ht="20.25" x14ac:dyDescent="0.3">
      <c r="A12" s="143"/>
      <c r="B12" s="146"/>
      <c r="C12" s="143"/>
      <c r="D12" s="12"/>
      <c r="E12" s="12" t="s">
        <v>21</v>
      </c>
      <c r="F12" s="12" t="s">
        <v>21</v>
      </c>
      <c r="G12" s="12" t="s">
        <v>21</v>
      </c>
      <c r="H12" s="12" t="s">
        <v>21</v>
      </c>
      <c r="I12" s="12"/>
      <c r="J12" s="12"/>
      <c r="K12" s="12"/>
    </row>
    <row r="13" spans="1:11" ht="147.75" customHeight="1" x14ac:dyDescent="0.2">
      <c r="A13" s="13">
        <v>1</v>
      </c>
      <c r="B13" s="14" t="s">
        <v>53</v>
      </c>
      <c r="C13" s="14" t="s">
        <v>55</v>
      </c>
      <c r="D13" s="14" t="s">
        <v>56</v>
      </c>
      <c r="E13" s="16">
        <v>0</v>
      </c>
      <c r="F13" s="24">
        <v>500000</v>
      </c>
      <c r="G13" s="16">
        <v>0</v>
      </c>
      <c r="H13" s="16">
        <v>0</v>
      </c>
      <c r="I13" s="17" t="s">
        <v>27</v>
      </c>
      <c r="J13" s="17" t="s">
        <v>54</v>
      </c>
      <c r="K13" s="18" t="s">
        <v>25</v>
      </c>
    </row>
    <row r="14" spans="1:11" ht="130.5" customHeight="1" x14ac:dyDescent="0.2">
      <c r="A14" s="18">
        <v>2</v>
      </c>
      <c r="B14" s="14" t="s">
        <v>299</v>
      </c>
      <c r="C14" s="14" t="s">
        <v>22</v>
      </c>
      <c r="D14" s="14" t="s">
        <v>298</v>
      </c>
      <c r="E14" s="16">
        <v>0</v>
      </c>
      <c r="F14" s="68">
        <v>1830000</v>
      </c>
      <c r="G14" s="68">
        <v>1830000</v>
      </c>
      <c r="H14" s="68">
        <v>1830000</v>
      </c>
      <c r="I14" s="17" t="s">
        <v>23</v>
      </c>
      <c r="J14" s="17" t="s">
        <v>24</v>
      </c>
      <c r="K14" s="18" t="s">
        <v>25</v>
      </c>
    </row>
    <row r="15" spans="1:11" ht="20.25" x14ac:dyDescent="0.3">
      <c r="A15" s="7"/>
      <c r="B15" s="4"/>
      <c r="C15" s="126"/>
      <c r="D15" s="126"/>
      <c r="E15" s="126"/>
      <c r="F15" s="126"/>
      <c r="G15" s="126"/>
      <c r="H15" s="126"/>
      <c r="I15" s="126"/>
      <c r="J15" s="126"/>
      <c r="K15" s="128" t="s">
        <v>52</v>
      </c>
    </row>
    <row r="16" spans="1:11" ht="20.25" x14ac:dyDescent="0.3">
      <c r="A16" s="6" t="s">
        <v>5</v>
      </c>
      <c r="B16" s="4"/>
      <c r="C16" s="4"/>
      <c r="D16" s="4"/>
      <c r="E16" s="7"/>
      <c r="F16" s="7"/>
      <c r="G16" s="7"/>
      <c r="H16" s="7"/>
      <c r="I16" s="126"/>
      <c r="J16" s="126"/>
      <c r="K16" s="126"/>
    </row>
    <row r="17" spans="1:11" ht="20.25" x14ac:dyDescent="0.3">
      <c r="A17" s="6" t="s">
        <v>6</v>
      </c>
      <c r="B17" s="4"/>
      <c r="C17" s="4"/>
      <c r="D17" s="4"/>
      <c r="E17" s="7"/>
      <c r="F17" s="7"/>
      <c r="G17" s="7"/>
      <c r="H17" s="7"/>
      <c r="I17" s="126"/>
      <c r="J17" s="126"/>
      <c r="K17" s="126"/>
    </row>
    <row r="18" spans="1:11" ht="20.25" x14ac:dyDescent="0.3">
      <c r="A18" s="7"/>
      <c r="B18" s="129" t="s">
        <v>7</v>
      </c>
      <c r="C18" s="7"/>
      <c r="D18" s="7"/>
      <c r="E18" s="7"/>
      <c r="F18" s="7"/>
      <c r="G18" s="7"/>
      <c r="H18" s="7"/>
      <c r="I18" s="126"/>
      <c r="J18" s="126"/>
      <c r="K18" s="126"/>
    </row>
    <row r="19" spans="1:11" ht="20.25" x14ac:dyDescent="0.3">
      <c r="A19" s="7"/>
      <c r="B19" s="1" t="s">
        <v>8</v>
      </c>
      <c r="C19" s="7"/>
      <c r="D19" s="7"/>
      <c r="E19" s="7"/>
      <c r="F19" s="7"/>
      <c r="G19" s="7"/>
      <c r="H19" s="7"/>
      <c r="I19" s="126"/>
      <c r="J19" s="126"/>
      <c r="K19" s="126"/>
    </row>
    <row r="20" spans="1:11" ht="21" thickBot="1" x14ac:dyDescent="0.35">
      <c r="A20" s="141" t="s">
        <v>9</v>
      </c>
      <c r="B20" s="144" t="s">
        <v>10</v>
      </c>
      <c r="C20" s="141" t="s">
        <v>11</v>
      </c>
      <c r="D20" s="127" t="s">
        <v>12</v>
      </c>
      <c r="E20" s="140" t="s">
        <v>13</v>
      </c>
      <c r="F20" s="140"/>
      <c r="G20" s="140"/>
      <c r="H20" s="140"/>
      <c r="I20" s="127" t="s">
        <v>14</v>
      </c>
      <c r="J20" s="127" t="s">
        <v>15</v>
      </c>
      <c r="K20" s="127" t="s">
        <v>16</v>
      </c>
    </row>
    <row r="21" spans="1:11" ht="21" thickBot="1" x14ac:dyDescent="0.35">
      <c r="A21" s="142"/>
      <c r="B21" s="145"/>
      <c r="C21" s="142"/>
      <c r="D21" s="10" t="s">
        <v>17</v>
      </c>
      <c r="E21" s="127">
        <v>2561</v>
      </c>
      <c r="F21" s="127">
        <v>2562</v>
      </c>
      <c r="G21" s="127">
        <v>2563</v>
      </c>
      <c r="H21" s="127">
        <v>2564</v>
      </c>
      <c r="I21" s="11" t="s">
        <v>18</v>
      </c>
      <c r="J21" s="11" t="s">
        <v>19</v>
      </c>
      <c r="K21" s="11" t="s">
        <v>20</v>
      </c>
    </row>
    <row r="22" spans="1:11" ht="20.25" x14ac:dyDescent="0.3">
      <c r="A22" s="143"/>
      <c r="B22" s="146"/>
      <c r="C22" s="143"/>
      <c r="D22" s="12"/>
      <c r="E22" s="12" t="s">
        <v>21</v>
      </c>
      <c r="F22" s="12" t="s">
        <v>21</v>
      </c>
      <c r="G22" s="12" t="s">
        <v>21</v>
      </c>
      <c r="H22" s="12" t="s">
        <v>21</v>
      </c>
      <c r="I22" s="12"/>
      <c r="J22" s="12"/>
      <c r="K22" s="12"/>
    </row>
    <row r="23" spans="1:11" ht="126" customHeight="1" x14ac:dyDescent="0.2">
      <c r="A23" s="13">
        <v>3</v>
      </c>
      <c r="B23" s="14" t="s">
        <v>306</v>
      </c>
      <c r="C23" s="14" t="s">
        <v>117</v>
      </c>
      <c r="D23" s="14" t="s">
        <v>118</v>
      </c>
      <c r="E23" s="16">
        <v>0</v>
      </c>
      <c r="F23" s="68">
        <v>1000000</v>
      </c>
      <c r="G23" s="68">
        <v>1000000</v>
      </c>
      <c r="H23" s="68">
        <v>1000000</v>
      </c>
      <c r="I23" s="17" t="s">
        <v>161</v>
      </c>
      <c r="J23" s="17" t="s">
        <v>162</v>
      </c>
      <c r="K23" s="18" t="s">
        <v>25</v>
      </c>
    </row>
    <row r="25" spans="1:11" x14ac:dyDescent="0.2">
      <c r="F25" s="117">
        <f>SUM(F13:F24)</f>
        <v>3332562</v>
      </c>
      <c r="G25" s="117">
        <f>SUM(G13:G24)</f>
        <v>2832563</v>
      </c>
      <c r="H25" s="117">
        <f>SUM(H13:H24)</f>
        <v>2832564</v>
      </c>
    </row>
  </sheetData>
  <mergeCells count="12">
    <mergeCell ref="A20:A22"/>
    <mergeCell ref="B20:B22"/>
    <mergeCell ref="C20:C22"/>
    <mergeCell ref="E20:H20"/>
    <mergeCell ref="A1:K1"/>
    <mergeCell ref="A2:K2"/>
    <mergeCell ref="A3:K3"/>
    <mergeCell ref="A4:K4"/>
    <mergeCell ref="A10:A12"/>
    <mergeCell ref="B10:B12"/>
    <mergeCell ref="C10:C12"/>
    <mergeCell ref="E10:H10"/>
  </mergeCells>
  <pageMargins left="0.23622047244094491" right="0.19685039370078741" top="0.47244094488188981" bottom="0.31496062992125984" header="0.31496062992125984" footer="0.19685039370078741"/>
  <pageSetup paperSize="9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54"/>
  <sheetViews>
    <sheetView view="pageBreakPreview" topLeftCell="A46" zoomScale="90" zoomScaleSheetLayoutView="90" workbookViewId="0">
      <selection activeCell="O29" sqref="O29"/>
    </sheetView>
  </sheetViews>
  <sheetFormatPr defaultRowHeight="14.25" x14ac:dyDescent="0.2"/>
  <cols>
    <col min="1" max="1" width="3.625" customWidth="1"/>
    <col min="2" max="2" width="18.375" customWidth="1"/>
    <col min="3" max="3" width="15.25" customWidth="1"/>
    <col min="4" max="4" width="16.375" customWidth="1"/>
    <col min="5" max="5" width="9" customWidth="1"/>
    <col min="6" max="8" width="10.875" customWidth="1"/>
    <col min="9" max="9" width="14.125" customWidth="1"/>
    <col min="10" max="10" width="12.625" customWidth="1"/>
    <col min="11" max="11" width="11.5" customWidth="1"/>
  </cols>
  <sheetData>
    <row r="1" spans="1:11" ht="20.2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20.25" x14ac:dyDescent="0.3">
      <c r="A2" s="130" t="s">
        <v>1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</row>
    <row r="3" spans="1:11" ht="20.25" x14ac:dyDescent="0.3">
      <c r="A3" s="130" t="s">
        <v>2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</row>
    <row r="4" spans="1:11" ht="20.25" x14ac:dyDescent="0.3">
      <c r="A4" s="130" t="s">
        <v>3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</row>
    <row r="5" spans="1:11" ht="20.25" x14ac:dyDescent="0.3">
      <c r="A5" s="7"/>
      <c r="B5" s="4"/>
      <c r="C5" s="81"/>
      <c r="D5" s="81"/>
      <c r="E5" s="81"/>
      <c r="F5" s="81"/>
      <c r="G5" s="81"/>
      <c r="H5" s="81"/>
      <c r="I5" s="81"/>
      <c r="J5" s="81"/>
      <c r="K5" s="83" t="s">
        <v>4</v>
      </c>
    </row>
    <row r="6" spans="1:11" ht="19.5" customHeight="1" x14ac:dyDescent="0.3">
      <c r="A6" s="6" t="s">
        <v>5</v>
      </c>
      <c r="B6" s="4"/>
      <c r="C6" s="4"/>
      <c r="D6" s="4"/>
      <c r="E6" s="7"/>
      <c r="F6" s="7"/>
      <c r="G6" s="7"/>
      <c r="H6" s="7"/>
      <c r="I6" s="81"/>
      <c r="J6" s="81"/>
      <c r="K6" s="81"/>
    </row>
    <row r="7" spans="1:11" ht="20.25" x14ac:dyDescent="0.3">
      <c r="A7" s="6" t="s">
        <v>68</v>
      </c>
      <c r="B7" s="4"/>
      <c r="C7" s="4"/>
      <c r="D7" s="4"/>
      <c r="E7" s="7"/>
      <c r="F7" s="7"/>
      <c r="G7" s="7"/>
      <c r="H7" s="7"/>
      <c r="I7" s="81"/>
      <c r="J7" s="81"/>
      <c r="K7" s="81"/>
    </row>
    <row r="8" spans="1:11" ht="20.25" x14ac:dyDescent="0.3">
      <c r="A8" s="7"/>
      <c r="B8" s="84" t="s">
        <v>7</v>
      </c>
      <c r="C8" s="7"/>
      <c r="D8" s="7"/>
      <c r="E8" s="7"/>
      <c r="F8" s="7"/>
      <c r="G8" s="7"/>
      <c r="H8" s="7"/>
      <c r="I8" s="81"/>
      <c r="J8" s="81"/>
      <c r="K8" s="81"/>
    </row>
    <row r="9" spans="1:11" ht="20.25" x14ac:dyDescent="0.3">
      <c r="A9" s="7"/>
      <c r="B9" s="1" t="s">
        <v>69</v>
      </c>
      <c r="C9" s="7"/>
      <c r="D9" s="7"/>
      <c r="E9" s="7"/>
      <c r="F9" s="7"/>
      <c r="G9" s="7"/>
      <c r="H9" s="7"/>
      <c r="I9" s="81"/>
      <c r="J9" s="81"/>
      <c r="K9" s="81"/>
    </row>
    <row r="10" spans="1:11" ht="21" thickBot="1" x14ac:dyDescent="0.35">
      <c r="A10" s="141" t="s">
        <v>9</v>
      </c>
      <c r="B10" s="134" t="s">
        <v>10</v>
      </c>
      <c r="C10" s="137" t="s">
        <v>11</v>
      </c>
      <c r="D10" s="82" t="s">
        <v>12</v>
      </c>
      <c r="E10" s="140" t="s">
        <v>13</v>
      </c>
      <c r="F10" s="140"/>
      <c r="G10" s="140"/>
      <c r="H10" s="140"/>
      <c r="I10" s="82" t="s">
        <v>14</v>
      </c>
      <c r="J10" s="82" t="s">
        <v>15</v>
      </c>
      <c r="K10" s="82" t="s">
        <v>16</v>
      </c>
    </row>
    <row r="11" spans="1:11" ht="21" thickBot="1" x14ac:dyDescent="0.35">
      <c r="A11" s="142"/>
      <c r="B11" s="135"/>
      <c r="C11" s="138"/>
      <c r="D11" s="10" t="s">
        <v>17</v>
      </c>
      <c r="E11" s="82">
        <v>2561</v>
      </c>
      <c r="F11" s="82">
        <v>2562</v>
      </c>
      <c r="G11" s="82">
        <v>2563</v>
      </c>
      <c r="H11" s="82">
        <v>2564</v>
      </c>
      <c r="I11" s="11" t="s">
        <v>18</v>
      </c>
      <c r="J11" s="11" t="s">
        <v>19</v>
      </c>
      <c r="K11" s="11" t="s">
        <v>20</v>
      </c>
    </row>
    <row r="12" spans="1:11" ht="20.25" x14ac:dyDescent="0.3">
      <c r="A12" s="143"/>
      <c r="B12" s="136"/>
      <c r="C12" s="139"/>
      <c r="D12" s="12"/>
      <c r="E12" s="12" t="s">
        <v>21</v>
      </c>
      <c r="F12" s="12" t="s">
        <v>21</v>
      </c>
      <c r="G12" s="12" t="s">
        <v>21</v>
      </c>
      <c r="H12" s="12" t="s">
        <v>21</v>
      </c>
      <c r="I12" s="12"/>
      <c r="J12" s="12"/>
      <c r="K12" s="12"/>
    </row>
    <row r="13" spans="1:11" ht="114" customHeight="1" x14ac:dyDescent="0.2">
      <c r="A13" s="13">
        <v>1</v>
      </c>
      <c r="B13" s="19" t="s">
        <v>148</v>
      </c>
      <c r="C13" s="19" t="s">
        <v>64</v>
      </c>
      <c r="D13" s="18" t="s">
        <v>149</v>
      </c>
      <c r="E13" s="16">
        <v>0</v>
      </c>
      <c r="F13" s="24">
        <v>100000</v>
      </c>
      <c r="G13" s="16">
        <v>0</v>
      </c>
      <c r="H13" s="16">
        <v>0</v>
      </c>
      <c r="I13" s="66" t="s">
        <v>71</v>
      </c>
      <c r="J13" s="17" t="s">
        <v>65</v>
      </c>
      <c r="K13" s="18" t="s">
        <v>25</v>
      </c>
    </row>
    <row r="14" spans="1:11" ht="114" customHeight="1" x14ac:dyDescent="0.2">
      <c r="A14" s="13">
        <v>2</v>
      </c>
      <c r="B14" s="19" t="s">
        <v>156</v>
      </c>
      <c r="C14" s="19" t="s">
        <v>158</v>
      </c>
      <c r="D14" s="18" t="s">
        <v>157</v>
      </c>
      <c r="E14" s="16">
        <v>0</v>
      </c>
      <c r="F14" s="16">
        <v>0</v>
      </c>
      <c r="G14" s="16">
        <v>0</v>
      </c>
      <c r="H14" s="24">
        <v>100000</v>
      </c>
      <c r="I14" s="66" t="s">
        <v>161</v>
      </c>
      <c r="J14" s="17" t="s">
        <v>292</v>
      </c>
      <c r="K14" s="18" t="s">
        <v>25</v>
      </c>
    </row>
    <row r="15" spans="1:11" ht="24" customHeight="1" x14ac:dyDescent="0.3">
      <c r="A15" s="130" t="s">
        <v>0</v>
      </c>
      <c r="B15" s="130"/>
      <c r="C15" s="130"/>
      <c r="D15" s="130"/>
      <c r="E15" s="130"/>
      <c r="F15" s="130"/>
      <c r="G15" s="130"/>
      <c r="H15" s="130"/>
      <c r="I15" s="130"/>
      <c r="J15" s="130"/>
      <c r="K15" s="130"/>
    </row>
    <row r="16" spans="1:11" ht="24" customHeight="1" x14ac:dyDescent="0.3">
      <c r="A16" s="130" t="s">
        <v>1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</row>
    <row r="17" spans="1:11" ht="24.75" customHeight="1" x14ac:dyDescent="0.3">
      <c r="A17" s="130" t="s">
        <v>2</v>
      </c>
      <c r="B17" s="130"/>
      <c r="C17" s="130"/>
      <c r="D17" s="130"/>
      <c r="E17" s="130"/>
      <c r="F17" s="130"/>
      <c r="G17" s="130"/>
      <c r="H17" s="130"/>
      <c r="I17" s="130"/>
      <c r="J17" s="130"/>
      <c r="K17" s="130"/>
    </row>
    <row r="18" spans="1:11" ht="24" customHeight="1" x14ac:dyDescent="0.3">
      <c r="A18" s="130" t="s">
        <v>3</v>
      </c>
      <c r="B18" s="130"/>
      <c r="C18" s="130"/>
      <c r="D18" s="130"/>
      <c r="E18" s="130"/>
      <c r="F18" s="130"/>
      <c r="G18" s="130"/>
      <c r="H18" s="130"/>
      <c r="I18" s="130"/>
      <c r="J18" s="130"/>
      <c r="K18" s="130"/>
    </row>
    <row r="19" spans="1:11" ht="20.25" x14ac:dyDescent="0.3">
      <c r="A19" s="3"/>
      <c r="B19" s="4"/>
      <c r="C19" s="81"/>
      <c r="D19" s="81"/>
      <c r="E19" s="81"/>
      <c r="F19" s="81"/>
      <c r="G19" s="81"/>
      <c r="H19" s="81"/>
      <c r="I19" s="81"/>
      <c r="J19" s="81"/>
      <c r="K19" s="83" t="s">
        <v>4</v>
      </c>
    </row>
    <row r="20" spans="1:11" ht="20.25" x14ac:dyDescent="0.3">
      <c r="A20" s="6" t="s">
        <v>5</v>
      </c>
      <c r="B20" s="4"/>
      <c r="C20" s="4"/>
      <c r="D20" s="4"/>
      <c r="E20" s="7"/>
      <c r="F20" s="7"/>
      <c r="G20" s="7"/>
      <c r="H20" s="7"/>
      <c r="I20" s="81"/>
      <c r="J20" s="81"/>
      <c r="K20" s="81"/>
    </row>
    <row r="21" spans="1:11" ht="20.25" x14ac:dyDescent="0.3">
      <c r="A21" s="6" t="s">
        <v>6</v>
      </c>
      <c r="B21" s="4"/>
      <c r="C21" s="4"/>
      <c r="D21" s="4"/>
      <c r="E21" s="7"/>
      <c r="F21" s="7"/>
      <c r="G21" s="7"/>
      <c r="H21" s="7"/>
      <c r="I21" s="81"/>
      <c r="J21" s="81"/>
      <c r="K21" s="81"/>
    </row>
    <row r="22" spans="1:11" ht="20.25" x14ac:dyDescent="0.3">
      <c r="A22" s="3"/>
      <c r="B22" s="84" t="s">
        <v>7</v>
      </c>
      <c r="C22" s="7"/>
      <c r="D22" s="7"/>
      <c r="E22" s="7"/>
      <c r="F22" s="7"/>
      <c r="G22" s="7"/>
      <c r="H22" s="7"/>
      <c r="I22" s="81"/>
      <c r="J22" s="81"/>
      <c r="K22" s="81"/>
    </row>
    <row r="23" spans="1:11" ht="20.25" x14ac:dyDescent="0.3">
      <c r="A23" s="3"/>
      <c r="B23" s="1" t="s">
        <v>8</v>
      </c>
      <c r="C23" s="7"/>
      <c r="D23" s="7"/>
      <c r="E23" s="7"/>
      <c r="F23" s="7"/>
      <c r="G23" s="7"/>
      <c r="H23" s="7"/>
      <c r="I23" s="81"/>
      <c r="J23" s="81"/>
      <c r="K23" s="81"/>
    </row>
    <row r="24" spans="1:11" ht="20.25" x14ac:dyDescent="0.3">
      <c r="A24" s="131" t="s">
        <v>9</v>
      </c>
      <c r="B24" s="134" t="s">
        <v>10</v>
      </c>
      <c r="C24" s="137" t="s">
        <v>11</v>
      </c>
      <c r="D24" s="82" t="s">
        <v>12</v>
      </c>
      <c r="E24" s="140" t="s">
        <v>13</v>
      </c>
      <c r="F24" s="140"/>
      <c r="G24" s="140"/>
      <c r="H24" s="140"/>
      <c r="I24" s="82" t="s">
        <v>14</v>
      </c>
      <c r="J24" s="82" t="s">
        <v>15</v>
      </c>
      <c r="K24" s="82" t="s">
        <v>16</v>
      </c>
    </row>
    <row r="25" spans="1:11" ht="20.25" x14ac:dyDescent="0.3">
      <c r="A25" s="132"/>
      <c r="B25" s="135"/>
      <c r="C25" s="138"/>
      <c r="D25" s="10" t="s">
        <v>17</v>
      </c>
      <c r="E25" s="82">
        <v>2561</v>
      </c>
      <c r="F25" s="82">
        <v>2562</v>
      </c>
      <c r="G25" s="82">
        <v>2563</v>
      </c>
      <c r="H25" s="82">
        <v>2564</v>
      </c>
      <c r="I25" s="11" t="s">
        <v>18</v>
      </c>
      <c r="J25" s="11" t="s">
        <v>19</v>
      </c>
      <c r="K25" s="11" t="s">
        <v>20</v>
      </c>
    </row>
    <row r="26" spans="1:11" ht="20.25" x14ac:dyDescent="0.3">
      <c r="A26" s="133"/>
      <c r="B26" s="136"/>
      <c r="C26" s="139"/>
      <c r="D26" s="12"/>
      <c r="E26" s="12" t="s">
        <v>21</v>
      </c>
      <c r="F26" s="12" t="s">
        <v>21</v>
      </c>
      <c r="G26" s="12" t="s">
        <v>21</v>
      </c>
      <c r="H26" s="12" t="s">
        <v>21</v>
      </c>
      <c r="I26" s="12"/>
      <c r="J26" s="12"/>
      <c r="K26" s="12"/>
    </row>
    <row r="27" spans="1:11" ht="137.25" customHeight="1" x14ac:dyDescent="0.2">
      <c r="A27" s="13">
        <v>1</v>
      </c>
      <c r="B27" s="14" t="s">
        <v>151</v>
      </c>
      <c r="C27" s="14" t="s">
        <v>22</v>
      </c>
      <c r="D27" s="80" t="s">
        <v>310</v>
      </c>
      <c r="E27" s="16">
        <v>0</v>
      </c>
      <c r="F27" s="24">
        <v>200000</v>
      </c>
      <c r="G27" s="16">
        <v>0</v>
      </c>
      <c r="H27" s="16">
        <v>0</v>
      </c>
      <c r="I27" s="17" t="s">
        <v>23</v>
      </c>
      <c r="J27" s="17" t="s">
        <v>150</v>
      </c>
      <c r="K27" s="18" t="s">
        <v>25</v>
      </c>
    </row>
    <row r="28" spans="1:11" ht="20.25" customHeight="1" x14ac:dyDescent="0.3">
      <c r="A28" s="3"/>
      <c r="B28" s="4"/>
      <c r="C28" s="126"/>
      <c r="D28" s="126"/>
      <c r="E28" s="126"/>
      <c r="F28" s="126"/>
      <c r="G28" s="126"/>
      <c r="H28" s="126"/>
      <c r="I28" s="126"/>
      <c r="J28" s="126"/>
      <c r="K28" s="128" t="s">
        <v>4</v>
      </c>
    </row>
    <row r="29" spans="1:11" ht="21" customHeight="1" x14ac:dyDescent="0.3">
      <c r="A29" s="6" t="s">
        <v>5</v>
      </c>
      <c r="B29" s="4"/>
      <c r="C29" s="4"/>
      <c r="D29" s="4"/>
      <c r="E29" s="7"/>
      <c r="F29" s="7"/>
      <c r="G29" s="7"/>
      <c r="H29" s="7"/>
      <c r="I29" s="126"/>
      <c r="J29" s="126"/>
      <c r="K29" s="126"/>
    </row>
    <row r="30" spans="1:11" ht="20.25" x14ac:dyDescent="0.3">
      <c r="A30" s="6" t="s">
        <v>6</v>
      </c>
      <c r="B30" s="4"/>
      <c r="C30" s="4"/>
      <c r="D30" s="4"/>
      <c r="E30" s="7"/>
      <c r="F30" s="7"/>
      <c r="G30" s="7"/>
      <c r="H30" s="7"/>
      <c r="I30" s="126"/>
      <c r="J30" s="126"/>
      <c r="K30" s="126"/>
    </row>
    <row r="31" spans="1:11" ht="20.25" x14ac:dyDescent="0.3">
      <c r="A31" s="3"/>
      <c r="B31" s="129" t="s">
        <v>7</v>
      </c>
      <c r="C31" s="7"/>
      <c r="D31" s="7"/>
      <c r="E31" s="7"/>
      <c r="F31" s="7"/>
      <c r="G31" s="7"/>
      <c r="H31" s="7"/>
      <c r="I31" s="126"/>
      <c r="J31" s="126"/>
      <c r="K31" s="126"/>
    </row>
    <row r="32" spans="1:11" ht="20.25" x14ac:dyDescent="0.3">
      <c r="A32" s="3"/>
      <c r="B32" s="1" t="s">
        <v>8</v>
      </c>
      <c r="C32" s="7"/>
      <c r="D32" s="7"/>
      <c r="E32" s="7"/>
      <c r="F32" s="7"/>
      <c r="G32" s="7"/>
      <c r="H32" s="7"/>
      <c r="I32" s="126"/>
      <c r="J32" s="126"/>
      <c r="K32" s="126"/>
    </row>
    <row r="33" spans="1:11" ht="20.25" x14ac:dyDescent="0.3">
      <c r="A33" s="131" t="s">
        <v>9</v>
      </c>
      <c r="B33" s="134" t="s">
        <v>10</v>
      </c>
      <c r="C33" s="137" t="s">
        <v>11</v>
      </c>
      <c r="D33" s="127" t="s">
        <v>12</v>
      </c>
      <c r="E33" s="140" t="s">
        <v>13</v>
      </c>
      <c r="F33" s="140"/>
      <c r="G33" s="140"/>
      <c r="H33" s="140"/>
      <c r="I33" s="127" t="s">
        <v>14</v>
      </c>
      <c r="J33" s="127" t="s">
        <v>15</v>
      </c>
      <c r="K33" s="127" t="s">
        <v>16</v>
      </c>
    </row>
    <row r="34" spans="1:11" ht="20.25" x14ac:dyDescent="0.3">
      <c r="A34" s="132"/>
      <c r="B34" s="135"/>
      <c r="C34" s="138"/>
      <c r="D34" s="10" t="s">
        <v>17</v>
      </c>
      <c r="E34" s="127">
        <v>2561</v>
      </c>
      <c r="F34" s="127">
        <v>2562</v>
      </c>
      <c r="G34" s="127">
        <v>2563</v>
      </c>
      <c r="H34" s="127">
        <v>2564</v>
      </c>
      <c r="I34" s="11" t="s">
        <v>18</v>
      </c>
      <c r="J34" s="11" t="s">
        <v>19</v>
      </c>
      <c r="K34" s="11" t="s">
        <v>20</v>
      </c>
    </row>
    <row r="35" spans="1:11" ht="20.25" x14ac:dyDescent="0.3">
      <c r="A35" s="133"/>
      <c r="B35" s="136"/>
      <c r="C35" s="139"/>
      <c r="D35" s="12"/>
      <c r="E35" s="12" t="s">
        <v>21</v>
      </c>
      <c r="F35" s="12" t="s">
        <v>21</v>
      </c>
      <c r="G35" s="12" t="s">
        <v>21</v>
      </c>
      <c r="H35" s="12" t="s">
        <v>21</v>
      </c>
      <c r="I35" s="12"/>
      <c r="J35" s="12"/>
      <c r="K35" s="12"/>
    </row>
    <row r="36" spans="1:11" ht="186.75" customHeight="1" x14ac:dyDescent="0.2">
      <c r="A36" s="18">
        <v>2</v>
      </c>
      <c r="B36" s="14" t="s">
        <v>152</v>
      </c>
      <c r="C36" s="14" t="s">
        <v>90</v>
      </c>
      <c r="D36" s="19" t="s">
        <v>275</v>
      </c>
      <c r="E36" s="16">
        <v>0</v>
      </c>
      <c r="F36" s="16">
        <v>0</v>
      </c>
      <c r="G36" s="24">
        <v>480000</v>
      </c>
      <c r="H36" s="16">
        <v>0</v>
      </c>
      <c r="I36" s="17" t="s">
        <v>27</v>
      </c>
      <c r="J36" s="17" t="s">
        <v>28</v>
      </c>
      <c r="K36" s="18" t="s">
        <v>25</v>
      </c>
    </row>
    <row r="37" spans="1:11" ht="172.5" customHeight="1" x14ac:dyDescent="0.2">
      <c r="A37" s="18">
        <v>3</v>
      </c>
      <c r="B37" s="14" t="s">
        <v>153</v>
      </c>
      <c r="C37" s="14" t="s">
        <v>22</v>
      </c>
      <c r="D37" s="14" t="s">
        <v>154</v>
      </c>
      <c r="E37" s="16">
        <v>0</v>
      </c>
      <c r="F37" s="16">
        <v>0</v>
      </c>
      <c r="G37" s="24">
        <v>780000</v>
      </c>
      <c r="H37" s="16">
        <v>0</v>
      </c>
      <c r="I37" s="17" t="s">
        <v>23</v>
      </c>
      <c r="J37" s="17" t="s">
        <v>115</v>
      </c>
      <c r="K37" s="18" t="s">
        <v>25</v>
      </c>
    </row>
    <row r="38" spans="1:11" ht="21.75" customHeight="1" x14ac:dyDescent="0.3">
      <c r="A38" s="130" t="s">
        <v>0</v>
      </c>
      <c r="B38" s="130"/>
      <c r="C38" s="130"/>
      <c r="D38" s="130"/>
      <c r="E38" s="130"/>
      <c r="F38" s="130"/>
      <c r="G38" s="130"/>
      <c r="H38" s="130"/>
      <c r="I38" s="130"/>
      <c r="J38" s="130"/>
      <c r="K38" s="130"/>
    </row>
    <row r="39" spans="1:11" ht="20.25" x14ac:dyDescent="0.3">
      <c r="A39" s="130" t="s">
        <v>1</v>
      </c>
      <c r="B39" s="130"/>
      <c r="C39" s="130"/>
      <c r="D39" s="130"/>
      <c r="E39" s="130"/>
      <c r="F39" s="130"/>
      <c r="G39" s="130"/>
      <c r="H39" s="130"/>
      <c r="I39" s="130"/>
      <c r="J39" s="130"/>
      <c r="K39" s="130"/>
    </row>
    <row r="40" spans="1:11" ht="20.25" x14ac:dyDescent="0.3">
      <c r="A40" s="130" t="s">
        <v>51</v>
      </c>
      <c r="B40" s="130"/>
      <c r="C40" s="130"/>
      <c r="D40" s="130"/>
      <c r="E40" s="130"/>
      <c r="F40" s="130"/>
      <c r="G40" s="130"/>
      <c r="H40" s="130"/>
      <c r="I40" s="130"/>
      <c r="J40" s="130"/>
      <c r="K40" s="130"/>
    </row>
    <row r="41" spans="1:11" ht="20.25" x14ac:dyDescent="0.3">
      <c r="A41" s="130" t="s">
        <v>3</v>
      </c>
      <c r="B41" s="130"/>
      <c r="C41" s="130"/>
      <c r="D41" s="130"/>
      <c r="E41" s="130"/>
      <c r="F41" s="130"/>
      <c r="G41" s="130"/>
      <c r="H41" s="130"/>
      <c r="I41" s="130"/>
      <c r="J41" s="130"/>
      <c r="K41" s="130"/>
    </row>
    <row r="42" spans="1:11" ht="23.25" customHeight="1" x14ac:dyDescent="0.3">
      <c r="A42" s="7"/>
      <c r="B42" s="4"/>
      <c r="C42" s="81"/>
      <c r="D42" s="81"/>
      <c r="E42" s="81"/>
      <c r="F42" s="81"/>
      <c r="G42" s="81"/>
      <c r="H42" s="81"/>
      <c r="I42" s="81"/>
      <c r="J42" s="81"/>
      <c r="K42" s="83" t="s">
        <v>52</v>
      </c>
    </row>
    <row r="43" spans="1:11" ht="23.25" customHeight="1" x14ac:dyDescent="0.3">
      <c r="A43" s="6" t="s">
        <v>5</v>
      </c>
      <c r="B43" s="4"/>
      <c r="C43" s="4"/>
      <c r="D43" s="4"/>
      <c r="E43" s="7"/>
      <c r="F43" s="7"/>
      <c r="G43" s="7"/>
      <c r="H43" s="7"/>
      <c r="I43" s="81"/>
      <c r="J43" s="81"/>
      <c r="K43" s="81"/>
    </row>
    <row r="44" spans="1:11" ht="20.25" x14ac:dyDescent="0.3">
      <c r="A44" s="6" t="s">
        <v>6</v>
      </c>
      <c r="B44" s="4"/>
      <c r="C44" s="4"/>
      <c r="D44" s="4"/>
      <c r="E44" s="7"/>
      <c r="F44" s="7"/>
      <c r="G44" s="7"/>
      <c r="H44" s="7"/>
      <c r="I44" s="81"/>
      <c r="J44" s="81"/>
      <c r="K44" s="81"/>
    </row>
    <row r="45" spans="1:11" ht="20.25" x14ac:dyDescent="0.3">
      <c r="A45" s="7"/>
      <c r="B45" s="84" t="s">
        <v>7</v>
      </c>
      <c r="C45" s="7"/>
      <c r="D45" s="7"/>
      <c r="E45" s="7"/>
      <c r="F45" s="7"/>
      <c r="G45" s="7"/>
      <c r="H45" s="7"/>
      <c r="I45" s="81"/>
      <c r="J45" s="81"/>
      <c r="K45" s="81"/>
    </row>
    <row r="46" spans="1:11" ht="20.25" x14ac:dyDescent="0.3">
      <c r="A46" s="7"/>
      <c r="B46" s="1" t="s">
        <v>8</v>
      </c>
      <c r="C46" s="7"/>
      <c r="D46" s="7"/>
      <c r="E46" s="7"/>
      <c r="F46" s="7"/>
      <c r="G46" s="7"/>
      <c r="H46" s="7"/>
      <c r="I46" s="81"/>
      <c r="J46" s="81"/>
      <c r="K46" s="81"/>
    </row>
    <row r="47" spans="1:11" ht="21" thickBot="1" x14ac:dyDescent="0.35">
      <c r="A47" s="141" t="s">
        <v>9</v>
      </c>
      <c r="B47" s="144" t="s">
        <v>10</v>
      </c>
      <c r="C47" s="141" t="s">
        <v>11</v>
      </c>
      <c r="D47" s="82" t="s">
        <v>12</v>
      </c>
      <c r="E47" s="140" t="s">
        <v>13</v>
      </c>
      <c r="F47" s="140"/>
      <c r="G47" s="140"/>
      <c r="H47" s="140"/>
      <c r="I47" s="82" t="s">
        <v>14</v>
      </c>
      <c r="J47" s="82" t="s">
        <v>15</v>
      </c>
      <c r="K47" s="82" t="s">
        <v>16</v>
      </c>
    </row>
    <row r="48" spans="1:11" ht="21" thickBot="1" x14ac:dyDescent="0.35">
      <c r="A48" s="142"/>
      <c r="B48" s="145"/>
      <c r="C48" s="142"/>
      <c r="D48" s="10" t="s">
        <v>17</v>
      </c>
      <c r="E48" s="82">
        <v>2561</v>
      </c>
      <c r="F48" s="82">
        <v>2562</v>
      </c>
      <c r="G48" s="82">
        <v>2563</v>
      </c>
      <c r="H48" s="82">
        <v>2564</v>
      </c>
      <c r="I48" s="11" t="s">
        <v>18</v>
      </c>
      <c r="J48" s="11" t="s">
        <v>19</v>
      </c>
      <c r="K48" s="11" t="s">
        <v>20</v>
      </c>
    </row>
    <row r="49" spans="1:11" ht="20.25" x14ac:dyDescent="0.3">
      <c r="A49" s="143"/>
      <c r="B49" s="146"/>
      <c r="C49" s="143"/>
      <c r="D49" s="12"/>
      <c r="E49" s="12" t="s">
        <v>21</v>
      </c>
      <c r="F49" s="12" t="s">
        <v>21</v>
      </c>
      <c r="G49" s="12" t="s">
        <v>21</v>
      </c>
      <c r="H49" s="12" t="s">
        <v>21</v>
      </c>
      <c r="I49" s="12"/>
      <c r="J49" s="12"/>
      <c r="K49" s="12"/>
    </row>
    <row r="50" spans="1:11" ht="130.5" customHeight="1" x14ac:dyDescent="0.2">
      <c r="A50" s="13">
        <v>1</v>
      </c>
      <c r="B50" s="14" t="s">
        <v>153</v>
      </c>
      <c r="C50" s="14" t="s">
        <v>22</v>
      </c>
      <c r="D50" s="14" t="s">
        <v>155</v>
      </c>
      <c r="E50" s="16">
        <v>0</v>
      </c>
      <c r="F50" s="16">
        <v>0</v>
      </c>
      <c r="G50" s="68">
        <v>3120000</v>
      </c>
      <c r="H50" s="16"/>
      <c r="I50" s="17" t="s">
        <v>23</v>
      </c>
      <c r="J50" s="17" t="s">
        <v>115</v>
      </c>
      <c r="K50" s="18" t="s">
        <v>25</v>
      </c>
    </row>
    <row r="51" spans="1:11" ht="132" customHeight="1" x14ac:dyDescent="0.2">
      <c r="A51" s="13">
        <v>2</v>
      </c>
      <c r="B51" s="14" t="s">
        <v>159</v>
      </c>
      <c r="C51" s="14" t="s">
        <v>163</v>
      </c>
      <c r="D51" s="14" t="s">
        <v>160</v>
      </c>
      <c r="E51" s="16">
        <v>0</v>
      </c>
      <c r="F51" s="16">
        <v>0</v>
      </c>
      <c r="G51" s="24">
        <v>500000</v>
      </c>
      <c r="H51" s="16">
        <v>0</v>
      </c>
      <c r="I51" s="17" t="s">
        <v>161</v>
      </c>
      <c r="J51" s="17" t="s">
        <v>164</v>
      </c>
      <c r="K51" s="18" t="s">
        <v>25</v>
      </c>
    </row>
    <row r="53" spans="1:11" x14ac:dyDescent="0.2">
      <c r="F53" s="117">
        <f>F51+F50+F27+F36+F37</f>
        <v>200000</v>
      </c>
      <c r="G53" s="117">
        <f>G51+G50+G27+G36+G37</f>
        <v>4880000</v>
      </c>
      <c r="H53" s="117">
        <f>H51+H50+H27+H36+H37</f>
        <v>0</v>
      </c>
    </row>
    <row r="54" spans="1:11" x14ac:dyDescent="0.2">
      <c r="G54" s="117">
        <f>G27+G36+G37+G50+G51</f>
        <v>4880000</v>
      </c>
    </row>
  </sheetData>
  <mergeCells count="28">
    <mergeCell ref="A1:K1"/>
    <mergeCell ref="A2:K2"/>
    <mergeCell ref="A3:K3"/>
    <mergeCell ref="A4:K4"/>
    <mergeCell ref="A10:A12"/>
    <mergeCell ref="B10:B12"/>
    <mergeCell ref="C10:C12"/>
    <mergeCell ref="E10:H10"/>
    <mergeCell ref="A38:K38"/>
    <mergeCell ref="A39:K39"/>
    <mergeCell ref="A40:K40"/>
    <mergeCell ref="A41:K41"/>
    <mergeCell ref="A47:A49"/>
    <mergeCell ref="B47:B49"/>
    <mergeCell ref="C47:C49"/>
    <mergeCell ref="E47:H47"/>
    <mergeCell ref="A33:A35"/>
    <mergeCell ref="B33:B35"/>
    <mergeCell ref="C33:C35"/>
    <mergeCell ref="E33:H33"/>
    <mergeCell ref="A15:K15"/>
    <mergeCell ref="A16:K16"/>
    <mergeCell ref="A17:K17"/>
    <mergeCell ref="A18:K18"/>
    <mergeCell ref="A24:A26"/>
    <mergeCell ref="B24:B26"/>
    <mergeCell ref="C24:C26"/>
    <mergeCell ref="E24:H24"/>
  </mergeCells>
  <pageMargins left="0.22" right="0.21" top="0.44" bottom="0.53" header="0.31496062992125984" footer="0.31496062992125984"/>
  <pageSetup paperSize="9" orientation="landscape" horizontalDpi="0" verticalDpi="0" r:id="rId1"/>
  <rowBreaks count="2" manualBreakCount="2">
    <brk id="14" max="16383" man="1"/>
    <brk id="27" max="10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64"/>
  <sheetViews>
    <sheetView view="pageBreakPreview" zoomScaleSheetLayoutView="100" workbookViewId="0">
      <selection activeCell="M41" sqref="M41"/>
    </sheetView>
  </sheetViews>
  <sheetFormatPr defaultRowHeight="14.25" x14ac:dyDescent="0.2"/>
  <cols>
    <col min="1" max="1" width="3.625" customWidth="1"/>
    <col min="2" max="2" width="18.375" customWidth="1"/>
    <col min="3" max="3" width="15.25" customWidth="1"/>
    <col min="4" max="4" width="16.375" customWidth="1"/>
    <col min="5" max="5" width="8.25" customWidth="1"/>
    <col min="6" max="8" width="10.875" customWidth="1"/>
    <col min="9" max="9" width="14.125" customWidth="1"/>
    <col min="10" max="10" width="12.625" customWidth="1"/>
    <col min="11" max="11" width="11.5" customWidth="1"/>
  </cols>
  <sheetData>
    <row r="1" spans="1:11" ht="20.2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8.75" customHeight="1" x14ac:dyDescent="0.3">
      <c r="A2" s="130" t="s">
        <v>1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</row>
    <row r="3" spans="1:11" ht="20.25" x14ac:dyDescent="0.3">
      <c r="A3" s="130" t="s">
        <v>2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</row>
    <row r="4" spans="1:11" ht="20.25" x14ac:dyDescent="0.3">
      <c r="A4" s="130" t="s">
        <v>3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</row>
    <row r="5" spans="1:11" ht="20.25" x14ac:dyDescent="0.3">
      <c r="A5" s="7"/>
      <c r="B5" s="4"/>
      <c r="C5" s="85"/>
      <c r="D5" s="85"/>
      <c r="E5" s="85"/>
      <c r="F5" s="85"/>
      <c r="G5" s="85"/>
      <c r="H5" s="85"/>
      <c r="I5" s="85"/>
      <c r="J5" s="85"/>
      <c r="K5" s="87" t="s">
        <v>4</v>
      </c>
    </row>
    <row r="6" spans="1:11" ht="19.5" customHeight="1" x14ac:dyDescent="0.3">
      <c r="A6" s="6" t="s">
        <v>5</v>
      </c>
      <c r="B6" s="4"/>
      <c r="C6" s="4"/>
      <c r="D6" s="4"/>
      <c r="E6" s="7"/>
      <c r="F6" s="7"/>
      <c r="G6" s="7"/>
      <c r="H6" s="7"/>
      <c r="I6" s="85"/>
      <c r="J6" s="85"/>
      <c r="K6" s="85"/>
    </row>
    <row r="7" spans="1:11" ht="20.25" x14ac:dyDescent="0.3">
      <c r="A7" s="6" t="s">
        <v>68</v>
      </c>
      <c r="B7" s="4"/>
      <c r="C7" s="4"/>
      <c r="D7" s="4"/>
      <c r="E7" s="7"/>
      <c r="F7" s="7"/>
      <c r="G7" s="7"/>
      <c r="H7" s="7"/>
      <c r="I7" s="85"/>
      <c r="J7" s="85"/>
      <c r="K7" s="85"/>
    </row>
    <row r="8" spans="1:11" ht="20.25" x14ac:dyDescent="0.3">
      <c r="A8" s="7"/>
      <c r="B8" s="88" t="s">
        <v>7</v>
      </c>
      <c r="C8" s="7"/>
      <c r="D8" s="7"/>
      <c r="E8" s="7"/>
      <c r="F8" s="7"/>
      <c r="G8" s="7"/>
      <c r="H8" s="7"/>
      <c r="I8" s="85"/>
      <c r="J8" s="85"/>
      <c r="K8" s="85"/>
    </row>
    <row r="9" spans="1:11" ht="20.25" x14ac:dyDescent="0.3">
      <c r="A9" s="7"/>
      <c r="B9" s="1" t="s">
        <v>69</v>
      </c>
      <c r="C9" s="7"/>
      <c r="D9" s="7"/>
      <c r="E9" s="7"/>
      <c r="F9" s="7"/>
      <c r="G9" s="7"/>
      <c r="H9" s="7"/>
      <c r="I9" s="85"/>
      <c r="J9" s="85"/>
      <c r="K9" s="85"/>
    </row>
    <row r="10" spans="1:11" ht="21" thickBot="1" x14ac:dyDescent="0.35">
      <c r="A10" s="141" t="s">
        <v>9</v>
      </c>
      <c r="B10" s="134" t="s">
        <v>10</v>
      </c>
      <c r="C10" s="137" t="s">
        <v>11</v>
      </c>
      <c r="D10" s="86" t="s">
        <v>12</v>
      </c>
      <c r="E10" s="140" t="s">
        <v>13</v>
      </c>
      <c r="F10" s="140"/>
      <c r="G10" s="140"/>
      <c r="H10" s="140"/>
      <c r="I10" s="86" t="s">
        <v>14</v>
      </c>
      <c r="J10" s="86" t="s">
        <v>15</v>
      </c>
      <c r="K10" s="86" t="s">
        <v>16</v>
      </c>
    </row>
    <row r="11" spans="1:11" ht="21" thickBot="1" x14ac:dyDescent="0.35">
      <c r="A11" s="142"/>
      <c r="B11" s="135"/>
      <c r="C11" s="138"/>
      <c r="D11" s="10" t="s">
        <v>17</v>
      </c>
      <c r="E11" s="86">
        <v>2561</v>
      </c>
      <c r="F11" s="86">
        <v>2562</v>
      </c>
      <c r="G11" s="86">
        <v>2563</v>
      </c>
      <c r="H11" s="86">
        <v>2564</v>
      </c>
      <c r="I11" s="11" t="s">
        <v>18</v>
      </c>
      <c r="J11" s="11" t="s">
        <v>19</v>
      </c>
      <c r="K11" s="11" t="s">
        <v>20</v>
      </c>
    </row>
    <row r="12" spans="1:11" ht="20.25" x14ac:dyDescent="0.3">
      <c r="A12" s="143"/>
      <c r="B12" s="136"/>
      <c r="C12" s="139"/>
      <c r="D12" s="12"/>
      <c r="E12" s="12" t="s">
        <v>21</v>
      </c>
      <c r="F12" s="12" t="s">
        <v>21</v>
      </c>
      <c r="G12" s="12" t="s">
        <v>21</v>
      </c>
      <c r="H12" s="12" t="s">
        <v>21</v>
      </c>
      <c r="I12" s="12"/>
      <c r="J12" s="12"/>
      <c r="K12" s="12"/>
    </row>
    <row r="13" spans="1:11" ht="111.75" customHeight="1" x14ac:dyDescent="0.2">
      <c r="A13" s="13">
        <v>1</v>
      </c>
      <c r="B13" s="14" t="s">
        <v>172</v>
      </c>
      <c r="C13" s="14" t="s">
        <v>165</v>
      </c>
      <c r="D13" s="19" t="s">
        <v>166</v>
      </c>
      <c r="E13" s="16">
        <v>0</v>
      </c>
      <c r="F13" s="24">
        <v>200000</v>
      </c>
      <c r="G13" s="16">
        <v>0</v>
      </c>
      <c r="H13" s="16">
        <v>0</v>
      </c>
      <c r="I13" s="17" t="s">
        <v>167</v>
      </c>
      <c r="J13" s="14" t="s">
        <v>168</v>
      </c>
      <c r="K13" s="18" t="s">
        <v>25</v>
      </c>
    </row>
    <row r="14" spans="1:11" ht="99.75" customHeight="1" x14ac:dyDescent="0.2">
      <c r="A14" s="13">
        <v>2</v>
      </c>
      <c r="B14" s="19" t="s">
        <v>173</v>
      </c>
      <c r="C14" s="19" t="s">
        <v>64</v>
      </c>
      <c r="D14" s="18" t="s">
        <v>174</v>
      </c>
      <c r="E14" s="16">
        <v>0</v>
      </c>
      <c r="F14" s="16">
        <v>0</v>
      </c>
      <c r="G14" s="16">
        <v>0</v>
      </c>
      <c r="H14" s="24">
        <v>200000</v>
      </c>
      <c r="I14" s="66" t="s">
        <v>71</v>
      </c>
      <c r="J14" s="17" t="s">
        <v>65</v>
      </c>
      <c r="K14" s="18" t="s">
        <v>25</v>
      </c>
    </row>
    <row r="15" spans="1:11" ht="21.75" customHeight="1" x14ac:dyDescent="0.3">
      <c r="A15" s="7"/>
      <c r="B15" s="4"/>
      <c r="C15" s="126"/>
      <c r="D15" s="126"/>
      <c r="E15" s="126"/>
      <c r="F15" s="126"/>
      <c r="G15" s="126"/>
      <c r="H15" s="126"/>
      <c r="I15" s="126"/>
      <c r="J15" s="126"/>
      <c r="K15" s="128" t="s">
        <v>4</v>
      </c>
    </row>
    <row r="16" spans="1:11" ht="23.25" customHeight="1" x14ac:dyDescent="0.3">
      <c r="A16" s="6" t="s">
        <v>5</v>
      </c>
      <c r="B16" s="4"/>
      <c r="C16" s="4"/>
      <c r="D16" s="4"/>
      <c r="E16" s="7"/>
      <c r="F16" s="7"/>
      <c r="G16" s="7"/>
      <c r="H16" s="7"/>
      <c r="I16" s="126"/>
      <c r="J16" s="126"/>
      <c r="K16" s="126"/>
    </row>
    <row r="17" spans="1:11" ht="24" customHeight="1" x14ac:dyDescent="0.3">
      <c r="A17" s="6" t="s">
        <v>68</v>
      </c>
      <c r="B17" s="4"/>
      <c r="C17" s="4"/>
      <c r="D17" s="4"/>
      <c r="E17" s="7"/>
      <c r="F17" s="7"/>
      <c r="G17" s="7"/>
      <c r="H17" s="7"/>
      <c r="I17" s="126"/>
      <c r="J17" s="126"/>
      <c r="K17" s="126"/>
    </row>
    <row r="18" spans="1:11" ht="24.75" customHeight="1" x14ac:dyDescent="0.3">
      <c r="A18" s="7"/>
      <c r="B18" s="129" t="s">
        <v>7</v>
      </c>
      <c r="C18" s="7"/>
      <c r="D18" s="7"/>
      <c r="E18" s="7"/>
      <c r="F18" s="7"/>
      <c r="G18" s="7"/>
      <c r="H18" s="7"/>
      <c r="I18" s="126"/>
      <c r="J18" s="126"/>
      <c r="K18" s="126"/>
    </row>
    <row r="19" spans="1:11" ht="24" customHeight="1" x14ac:dyDescent="0.3">
      <c r="A19" s="7"/>
      <c r="B19" s="1" t="s">
        <v>69</v>
      </c>
      <c r="C19" s="7"/>
      <c r="D19" s="7"/>
      <c r="E19" s="7"/>
      <c r="F19" s="7"/>
      <c r="G19" s="7"/>
      <c r="H19" s="7"/>
      <c r="I19" s="126"/>
      <c r="J19" s="126"/>
      <c r="K19" s="126"/>
    </row>
    <row r="20" spans="1:11" ht="20.25" x14ac:dyDescent="0.3">
      <c r="A20" s="137" t="s">
        <v>9</v>
      </c>
      <c r="B20" s="134" t="s">
        <v>10</v>
      </c>
      <c r="C20" s="137" t="s">
        <v>11</v>
      </c>
      <c r="D20" s="127" t="s">
        <v>12</v>
      </c>
      <c r="E20" s="149" t="s">
        <v>13</v>
      </c>
      <c r="F20" s="150"/>
      <c r="G20" s="150"/>
      <c r="H20" s="151"/>
      <c r="I20" s="127" t="s">
        <v>14</v>
      </c>
      <c r="J20" s="127" t="s">
        <v>15</v>
      </c>
      <c r="K20" s="127" t="s">
        <v>16</v>
      </c>
    </row>
    <row r="21" spans="1:11" ht="20.25" x14ac:dyDescent="0.3">
      <c r="A21" s="138"/>
      <c r="B21" s="135"/>
      <c r="C21" s="138"/>
      <c r="D21" s="10" t="s">
        <v>17</v>
      </c>
      <c r="E21" s="127">
        <v>2561</v>
      </c>
      <c r="F21" s="127">
        <v>2562</v>
      </c>
      <c r="G21" s="127">
        <v>2563</v>
      </c>
      <c r="H21" s="127">
        <v>2564</v>
      </c>
      <c r="I21" s="11" t="s">
        <v>18</v>
      </c>
      <c r="J21" s="11" t="s">
        <v>19</v>
      </c>
      <c r="K21" s="11" t="s">
        <v>20</v>
      </c>
    </row>
    <row r="22" spans="1:11" ht="20.25" x14ac:dyDescent="0.3">
      <c r="A22" s="139"/>
      <c r="B22" s="136"/>
      <c r="C22" s="139"/>
      <c r="D22" s="12"/>
      <c r="E22" s="12" t="s">
        <v>21</v>
      </c>
      <c r="F22" s="12" t="s">
        <v>21</v>
      </c>
      <c r="G22" s="12" t="s">
        <v>21</v>
      </c>
      <c r="H22" s="12" t="s">
        <v>21</v>
      </c>
      <c r="I22" s="12"/>
      <c r="J22" s="12"/>
      <c r="K22" s="12"/>
    </row>
    <row r="23" spans="1:11" ht="119.25" customHeight="1" x14ac:dyDescent="0.2">
      <c r="A23" s="13">
        <v>3</v>
      </c>
      <c r="B23" s="14" t="s">
        <v>175</v>
      </c>
      <c r="C23" s="17" t="s">
        <v>48</v>
      </c>
      <c r="D23" s="19" t="s">
        <v>176</v>
      </c>
      <c r="E23" s="24">
        <v>0</v>
      </c>
      <c r="F23" s="24">
        <v>200000</v>
      </c>
      <c r="G23" s="24">
        <v>0</v>
      </c>
      <c r="H23" s="24">
        <v>0</v>
      </c>
      <c r="I23" s="17" t="s">
        <v>49</v>
      </c>
      <c r="J23" s="19" t="s">
        <v>50</v>
      </c>
      <c r="K23" s="27" t="s">
        <v>25</v>
      </c>
    </row>
    <row r="24" spans="1:11" ht="20.25" x14ac:dyDescent="0.3">
      <c r="A24" s="130" t="s">
        <v>0</v>
      </c>
      <c r="B24" s="130"/>
      <c r="C24" s="130"/>
      <c r="D24" s="130"/>
      <c r="E24" s="130"/>
      <c r="F24" s="130"/>
      <c r="G24" s="130"/>
      <c r="H24" s="130"/>
      <c r="I24" s="130"/>
      <c r="J24" s="130"/>
      <c r="K24" s="130"/>
    </row>
    <row r="25" spans="1:11" ht="20.25" x14ac:dyDescent="0.3">
      <c r="A25" s="130" t="s">
        <v>1</v>
      </c>
      <c r="B25" s="130"/>
      <c r="C25" s="130"/>
      <c r="D25" s="130"/>
      <c r="E25" s="130"/>
      <c r="F25" s="130"/>
      <c r="G25" s="130"/>
      <c r="H25" s="130"/>
      <c r="I25" s="130"/>
      <c r="J25" s="130"/>
      <c r="K25" s="130"/>
    </row>
    <row r="26" spans="1:11" ht="20.25" x14ac:dyDescent="0.3">
      <c r="A26" s="130" t="s">
        <v>2</v>
      </c>
      <c r="B26" s="130"/>
      <c r="C26" s="130"/>
      <c r="D26" s="130"/>
      <c r="E26" s="130"/>
      <c r="F26" s="130"/>
      <c r="G26" s="130"/>
      <c r="H26" s="130"/>
      <c r="I26" s="130"/>
      <c r="J26" s="130"/>
      <c r="K26" s="130"/>
    </row>
    <row r="27" spans="1:11" ht="20.25" x14ac:dyDescent="0.3">
      <c r="A27" s="130" t="s">
        <v>3</v>
      </c>
      <c r="B27" s="130"/>
      <c r="C27" s="130"/>
      <c r="D27" s="130"/>
      <c r="E27" s="130"/>
      <c r="F27" s="130"/>
      <c r="G27" s="130"/>
      <c r="H27" s="130"/>
      <c r="I27" s="130"/>
      <c r="J27" s="130"/>
      <c r="K27" s="130"/>
    </row>
    <row r="28" spans="1:11" ht="21.75" customHeight="1" x14ac:dyDescent="0.3">
      <c r="A28" s="3"/>
      <c r="B28" s="4"/>
      <c r="C28" s="85"/>
      <c r="D28" s="85"/>
      <c r="E28" s="85"/>
      <c r="F28" s="85"/>
      <c r="G28" s="85"/>
      <c r="H28" s="85"/>
      <c r="I28" s="85"/>
      <c r="J28" s="85"/>
      <c r="K28" s="87" t="s">
        <v>4</v>
      </c>
    </row>
    <row r="29" spans="1:11" ht="19.5" customHeight="1" x14ac:dyDescent="0.3">
      <c r="A29" s="6" t="s">
        <v>5</v>
      </c>
      <c r="B29" s="4"/>
      <c r="C29" s="4"/>
      <c r="D29" s="4"/>
      <c r="E29" s="7"/>
      <c r="F29" s="7"/>
      <c r="G29" s="7"/>
      <c r="H29" s="7"/>
      <c r="I29" s="85"/>
      <c r="J29" s="85"/>
      <c r="K29" s="85"/>
    </row>
    <row r="30" spans="1:11" ht="20.25" customHeight="1" x14ac:dyDescent="0.3">
      <c r="A30" s="6" t="s">
        <v>6</v>
      </c>
      <c r="B30" s="4"/>
      <c r="C30" s="4"/>
      <c r="D30" s="4"/>
      <c r="E30" s="7"/>
      <c r="F30" s="7"/>
      <c r="G30" s="7"/>
      <c r="H30" s="7"/>
      <c r="I30" s="85"/>
      <c r="J30" s="85"/>
      <c r="K30" s="85"/>
    </row>
    <row r="31" spans="1:11" ht="20.25" x14ac:dyDescent="0.3">
      <c r="A31" s="3"/>
      <c r="B31" s="88" t="s">
        <v>7</v>
      </c>
      <c r="C31" s="7"/>
      <c r="D31" s="7"/>
      <c r="E31" s="7"/>
      <c r="F31" s="7"/>
      <c r="G31" s="7"/>
      <c r="H31" s="7"/>
      <c r="I31" s="85"/>
      <c r="J31" s="85"/>
      <c r="K31" s="85"/>
    </row>
    <row r="32" spans="1:11" ht="20.25" x14ac:dyDescent="0.3">
      <c r="A32" s="3"/>
      <c r="B32" s="1" t="s">
        <v>8</v>
      </c>
      <c r="C32" s="7"/>
      <c r="D32" s="7"/>
      <c r="E32" s="7"/>
      <c r="F32" s="7"/>
      <c r="G32" s="7"/>
      <c r="H32" s="7"/>
      <c r="I32" s="85"/>
      <c r="J32" s="85"/>
      <c r="K32" s="85"/>
    </row>
    <row r="33" spans="1:11" ht="20.25" x14ac:dyDescent="0.3">
      <c r="A33" s="131" t="s">
        <v>9</v>
      </c>
      <c r="B33" s="134" t="s">
        <v>10</v>
      </c>
      <c r="C33" s="137" t="s">
        <v>11</v>
      </c>
      <c r="D33" s="86" t="s">
        <v>12</v>
      </c>
      <c r="E33" s="140" t="s">
        <v>13</v>
      </c>
      <c r="F33" s="140"/>
      <c r="G33" s="140"/>
      <c r="H33" s="140"/>
      <c r="I33" s="86" t="s">
        <v>14</v>
      </c>
      <c r="J33" s="86" t="s">
        <v>15</v>
      </c>
      <c r="K33" s="86" t="s">
        <v>16</v>
      </c>
    </row>
    <row r="34" spans="1:11" ht="20.25" x14ac:dyDescent="0.3">
      <c r="A34" s="132"/>
      <c r="B34" s="135"/>
      <c r="C34" s="138"/>
      <c r="D34" s="10" t="s">
        <v>17</v>
      </c>
      <c r="E34" s="86">
        <v>2561</v>
      </c>
      <c r="F34" s="86">
        <v>2562</v>
      </c>
      <c r="G34" s="86">
        <v>2563</v>
      </c>
      <c r="H34" s="86">
        <v>2564</v>
      </c>
      <c r="I34" s="11" t="s">
        <v>18</v>
      </c>
      <c r="J34" s="11" t="s">
        <v>19</v>
      </c>
      <c r="K34" s="11" t="s">
        <v>20</v>
      </c>
    </row>
    <row r="35" spans="1:11" ht="20.25" x14ac:dyDescent="0.3">
      <c r="A35" s="133"/>
      <c r="B35" s="136"/>
      <c r="C35" s="139"/>
      <c r="D35" s="12"/>
      <c r="E35" s="12" t="s">
        <v>21</v>
      </c>
      <c r="F35" s="12" t="s">
        <v>21</v>
      </c>
      <c r="G35" s="12" t="s">
        <v>21</v>
      </c>
      <c r="H35" s="12" t="s">
        <v>21</v>
      </c>
      <c r="I35" s="12"/>
      <c r="J35" s="12"/>
      <c r="K35" s="12"/>
    </row>
    <row r="36" spans="1:11" ht="150" x14ac:dyDescent="0.2">
      <c r="A36" s="13">
        <v>1</v>
      </c>
      <c r="B36" s="14" t="s">
        <v>171</v>
      </c>
      <c r="C36" s="14" t="s">
        <v>22</v>
      </c>
      <c r="D36" s="14" t="s">
        <v>170</v>
      </c>
      <c r="E36" s="16">
        <v>0</v>
      </c>
      <c r="F36" s="16">
        <v>0</v>
      </c>
      <c r="G36" s="26">
        <v>320000</v>
      </c>
      <c r="H36" s="16">
        <v>0</v>
      </c>
      <c r="I36" s="17" t="s">
        <v>23</v>
      </c>
      <c r="J36" s="23" t="s">
        <v>24</v>
      </c>
      <c r="K36" s="18" t="s">
        <v>25</v>
      </c>
    </row>
    <row r="37" spans="1:11" ht="20.25" x14ac:dyDescent="0.3">
      <c r="A37" s="3"/>
      <c r="B37" s="4"/>
      <c r="C37" s="126"/>
      <c r="D37" s="126"/>
      <c r="E37" s="126"/>
      <c r="F37" s="126"/>
      <c r="G37" s="126"/>
      <c r="H37" s="126"/>
      <c r="I37" s="126"/>
      <c r="J37" s="126"/>
      <c r="K37" s="128" t="s">
        <v>4</v>
      </c>
    </row>
    <row r="38" spans="1:11" ht="20.25" x14ac:dyDescent="0.3">
      <c r="A38" s="6" t="s">
        <v>5</v>
      </c>
      <c r="B38" s="4"/>
      <c r="C38" s="4"/>
      <c r="D38" s="4"/>
      <c r="E38" s="7"/>
      <c r="F38" s="7"/>
      <c r="G38" s="7"/>
      <c r="H38" s="7"/>
      <c r="I38" s="126"/>
      <c r="J38" s="126"/>
      <c r="K38" s="126"/>
    </row>
    <row r="39" spans="1:11" ht="20.25" x14ac:dyDescent="0.3">
      <c r="A39" s="6" t="s">
        <v>6</v>
      </c>
      <c r="B39" s="4"/>
      <c r="C39" s="4"/>
      <c r="D39" s="4"/>
      <c r="E39" s="7"/>
      <c r="F39" s="7"/>
      <c r="G39" s="7"/>
      <c r="H39" s="7"/>
      <c r="I39" s="126"/>
      <c r="J39" s="126"/>
      <c r="K39" s="126"/>
    </row>
    <row r="40" spans="1:11" ht="20.25" x14ac:dyDescent="0.3">
      <c r="A40" s="3"/>
      <c r="B40" s="129" t="s">
        <v>7</v>
      </c>
      <c r="C40" s="7"/>
      <c r="D40" s="7"/>
      <c r="E40" s="7"/>
      <c r="F40" s="7"/>
      <c r="G40" s="7"/>
      <c r="H40" s="7"/>
      <c r="I40" s="126"/>
      <c r="J40" s="126"/>
      <c r="K40" s="126"/>
    </row>
    <row r="41" spans="1:11" ht="20.25" x14ac:dyDescent="0.3">
      <c r="A41" s="3"/>
      <c r="B41" s="1" t="s">
        <v>8</v>
      </c>
      <c r="C41" s="7"/>
      <c r="D41" s="7"/>
      <c r="E41" s="7"/>
      <c r="F41" s="7"/>
      <c r="G41" s="7"/>
      <c r="H41" s="7"/>
      <c r="I41" s="126"/>
      <c r="J41" s="126"/>
      <c r="K41" s="126"/>
    </row>
    <row r="42" spans="1:11" ht="20.25" x14ac:dyDescent="0.3">
      <c r="A42" s="131" t="s">
        <v>9</v>
      </c>
      <c r="B42" s="134" t="s">
        <v>10</v>
      </c>
      <c r="C42" s="137" t="s">
        <v>11</v>
      </c>
      <c r="D42" s="127" t="s">
        <v>12</v>
      </c>
      <c r="E42" s="140" t="s">
        <v>13</v>
      </c>
      <c r="F42" s="140"/>
      <c r="G42" s="140"/>
      <c r="H42" s="140"/>
      <c r="I42" s="127" t="s">
        <v>14</v>
      </c>
      <c r="J42" s="127" t="s">
        <v>15</v>
      </c>
      <c r="K42" s="127" t="s">
        <v>16</v>
      </c>
    </row>
    <row r="43" spans="1:11" ht="20.25" customHeight="1" x14ac:dyDescent="0.3">
      <c r="A43" s="132"/>
      <c r="B43" s="135"/>
      <c r="C43" s="138"/>
      <c r="D43" s="10" t="s">
        <v>17</v>
      </c>
      <c r="E43" s="127">
        <v>2561</v>
      </c>
      <c r="F43" s="127">
        <v>2562</v>
      </c>
      <c r="G43" s="127">
        <v>2563</v>
      </c>
      <c r="H43" s="127">
        <v>2564</v>
      </c>
      <c r="I43" s="11" t="s">
        <v>18</v>
      </c>
      <c r="J43" s="11" t="s">
        <v>19</v>
      </c>
      <c r="K43" s="11" t="s">
        <v>20</v>
      </c>
    </row>
    <row r="44" spans="1:11" ht="20.25" customHeight="1" x14ac:dyDescent="0.3">
      <c r="A44" s="133"/>
      <c r="B44" s="136"/>
      <c r="C44" s="139"/>
      <c r="D44" s="12"/>
      <c r="E44" s="12" t="s">
        <v>21</v>
      </c>
      <c r="F44" s="12" t="s">
        <v>21</v>
      </c>
      <c r="G44" s="12" t="s">
        <v>21</v>
      </c>
      <c r="H44" s="12" t="s">
        <v>21</v>
      </c>
      <c r="I44" s="12"/>
      <c r="J44" s="12"/>
      <c r="K44" s="12"/>
    </row>
    <row r="45" spans="1:11" ht="185.25" customHeight="1" x14ac:dyDescent="0.2">
      <c r="A45" s="18">
        <v>2</v>
      </c>
      <c r="B45" s="20" t="s">
        <v>178</v>
      </c>
      <c r="C45" s="20" t="s">
        <v>29</v>
      </c>
      <c r="D45" s="20" t="s">
        <v>177</v>
      </c>
      <c r="E45" s="16">
        <v>0</v>
      </c>
      <c r="F45" s="16">
        <v>0</v>
      </c>
      <c r="G45" s="24">
        <v>624000</v>
      </c>
      <c r="H45" s="16">
        <v>0</v>
      </c>
      <c r="I45" s="17" t="s">
        <v>23</v>
      </c>
      <c r="J45" s="25" t="s">
        <v>30</v>
      </c>
      <c r="K45" s="18" t="s">
        <v>25</v>
      </c>
    </row>
    <row r="46" spans="1:11" ht="159.75" customHeight="1" x14ac:dyDescent="0.2">
      <c r="A46" s="18">
        <v>3</v>
      </c>
      <c r="B46" s="14" t="s">
        <v>179</v>
      </c>
      <c r="C46" s="14" t="s">
        <v>22</v>
      </c>
      <c r="D46" s="14" t="s">
        <v>180</v>
      </c>
      <c r="E46" s="16">
        <v>0</v>
      </c>
      <c r="F46" s="16">
        <v>0</v>
      </c>
      <c r="G46" s="16">
        <v>0</v>
      </c>
      <c r="H46" s="15">
        <v>260000</v>
      </c>
      <c r="I46" s="17" t="s">
        <v>23</v>
      </c>
      <c r="J46" s="23" t="s">
        <v>24</v>
      </c>
      <c r="K46" s="18" t="s">
        <v>25</v>
      </c>
    </row>
    <row r="47" spans="1:11" ht="20.25" x14ac:dyDescent="0.3">
      <c r="A47" s="130" t="s">
        <v>0</v>
      </c>
      <c r="B47" s="130"/>
      <c r="C47" s="130"/>
      <c r="D47" s="130"/>
      <c r="E47" s="130"/>
      <c r="F47" s="130"/>
      <c r="G47" s="130"/>
      <c r="H47" s="130"/>
      <c r="I47" s="130"/>
      <c r="J47" s="130"/>
      <c r="K47" s="130"/>
    </row>
    <row r="48" spans="1:11" ht="20.25" x14ac:dyDescent="0.3">
      <c r="A48" s="130" t="s">
        <v>1</v>
      </c>
      <c r="B48" s="130"/>
      <c r="C48" s="130"/>
      <c r="D48" s="130"/>
      <c r="E48" s="130"/>
      <c r="F48" s="130"/>
      <c r="G48" s="130"/>
      <c r="H48" s="130"/>
      <c r="I48" s="130"/>
      <c r="J48" s="130"/>
      <c r="K48" s="130"/>
    </row>
    <row r="49" spans="1:11" ht="20.25" x14ac:dyDescent="0.3">
      <c r="A49" s="130" t="s">
        <v>51</v>
      </c>
      <c r="B49" s="130"/>
      <c r="C49" s="130"/>
      <c r="D49" s="130"/>
      <c r="E49" s="130"/>
      <c r="F49" s="130"/>
      <c r="G49" s="130"/>
      <c r="H49" s="130"/>
      <c r="I49" s="130"/>
      <c r="J49" s="130"/>
      <c r="K49" s="130"/>
    </row>
    <row r="50" spans="1:11" ht="20.25" x14ac:dyDescent="0.3">
      <c r="A50" s="130" t="s">
        <v>3</v>
      </c>
      <c r="B50" s="130"/>
      <c r="C50" s="130"/>
      <c r="D50" s="130"/>
      <c r="E50" s="130"/>
      <c r="F50" s="130"/>
      <c r="G50" s="130"/>
      <c r="H50" s="130"/>
      <c r="I50" s="130"/>
      <c r="J50" s="130"/>
      <c r="K50" s="130"/>
    </row>
    <row r="51" spans="1:11" ht="20.25" x14ac:dyDescent="0.3">
      <c r="A51" s="7"/>
      <c r="B51" s="4"/>
      <c r="C51" s="85"/>
      <c r="D51" s="85"/>
      <c r="E51" s="85"/>
      <c r="F51" s="85"/>
      <c r="G51" s="85"/>
      <c r="H51" s="85"/>
      <c r="I51" s="85"/>
      <c r="J51" s="85"/>
      <c r="K51" s="87" t="s">
        <v>52</v>
      </c>
    </row>
    <row r="52" spans="1:11" ht="20.25" x14ac:dyDescent="0.3">
      <c r="A52" s="6" t="s">
        <v>5</v>
      </c>
      <c r="B52" s="4"/>
      <c r="C52" s="4"/>
      <c r="D52" s="4"/>
      <c r="E52" s="7"/>
      <c r="F52" s="7"/>
      <c r="G52" s="7"/>
      <c r="H52" s="7"/>
      <c r="I52" s="85"/>
      <c r="J52" s="85"/>
      <c r="K52" s="85"/>
    </row>
    <row r="53" spans="1:11" ht="20.25" x14ac:dyDescent="0.3">
      <c r="A53" s="6" t="s">
        <v>6</v>
      </c>
      <c r="B53" s="4"/>
      <c r="C53" s="4"/>
      <c r="D53" s="4"/>
      <c r="E53" s="7"/>
      <c r="F53" s="7"/>
      <c r="G53" s="7"/>
      <c r="H53" s="7"/>
      <c r="I53" s="85"/>
      <c r="J53" s="85"/>
      <c r="K53" s="85"/>
    </row>
    <row r="54" spans="1:11" ht="20.25" x14ac:dyDescent="0.3">
      <c r="A54" s="7"/>
      <c r="B54" s="88" t="s">
        <v>7</v>
      </c>
      <c r="C54" s="7"/>
      <c r="D54" s="7"/>
      <c r="E54" s="7"/>
      <c r="F54" s="7"/>
      <c r="G54" s="7"/>
      <c r="H54" s="7"/>
      <c r="I54" s="85"/>
      <c r="J54" s="85"/>
      <c r="K54" s="85"/>
    </row>
    <row r="55" spans="1:11" ht="20.25" x14ac:dyDescent="0.3">
      <c r="A55" s="7"/>
      <c r="B55" s="1" t="s">
        <v>8</v>
      </c>
      <c r="C55" s="7"/>
      <c r="D55" s="7"/>
      <c r="E55" s="7"/>
      <c r="F55" s="7"/>
      <c r="G55" s="7"/>
      <c r="H55" s="7"/>
      <c r="I55" s="85"/>
      <c r="J55" s="85"/>
      <c r="K55" s="85"/>
    </row>
    <row r="56" spans="1:11" ht="21" thickBot="1" x14ac:dyDescent="0.35">
      <c r="A56" s="141" t="s">
        <v>9</v>
      </c>
      <c r="B56" s="144" t="s">
        <v>10</v>
      </c>
      <c r="C56" s="141" t="s">
        <v>11</v>
      </c>
      <c r="D56" s="86" t="s">
        <v>12</v>
      </c>
      <c r="E56" s="140" t="s">
        <v>13</v>
      </c>
      <c r="F56" s="140"/>
      <c r="G56" s="140"/>
      <c r="H56" s="140"/>
      <c r="I56" s="86" t="s">
        <v>14</v>
      </c>
      <c r="J56" s="86" t="s">
        <v>15</v>
      </c>
      <c r="K56" s="86" t="s">
        <v>16</v>
      </c>
    </row>
    <row r="57" spans="1:11" ht="21" thickBot="1" x14ac:dyDescent="0.35">
      <c r="A57" s="142"/>
      <c r="B57" s="145"/>
      <c r="C57" s="142"/>
      <c r="D57" s="10" t="s">
        <v>17</v>
      </c>
      <c r="E57" s="86">
        <v>2561</v>
      </c>
      <c r="F57" s="86">
        <v>2562</v>
      </c>
      <c r="G57" s="86">
        <v>2563</v>
      </c>
      <c r="H57" s="86">
        <v>2564</v>
      </c>
      <c r="I57" s="11" t="s">
        <v>18</v>
      </c>
      <c r="J57" s="11" t="s">
        <v>19</v>
      </c>
      <c r="K57" s="11" t="s">
        <v>20</v>
      </c>
    </row>
    <row r="58" spans="1:11" ht="20.25" x14ac:dyDescent="0.3">
      <c r="A58" s="143"/>
      <c r="B58" s="146"/>
      <c r="C58" s="143"/>
      <c r="D58" s="12"/>
      <c r="E58" s="12" t="s">
        <v>21</v>
      </c>
      <c r="F58" s="12" t="s">
        <v>21</v>
      </c>
      <c r="G58" s="12" t="s">
        <v>21</v>
      </c>
      <c r="H58" s="12" t="s">
        <v>21</v>
      </c>
      <c r="I58" s="12"/>
      <c r="J58" s="12"/>
      <c r="K58" s="12"/>
    </row>
    <row r="59" spans="1:11" ht="121.5" x14ac:dyDescent="0.2">
      <c r="A59" s="13">
        <v>1</v>
      </c>
      <c r="B59" s="14" t="s">
        <v>183</v>
      </c>
      <c r="C59" s="14" t="s">
        <v>181</v>
      </c>
      <c r="D59" s="14" t="s">
        <v>182</v>
      </c>
      <c r="E59" s="16">
        <v>0</v>
      </c>
      <c r="F59" s="15">
        <v>700000</v>
      </c>
      <c r="G59" s="16">
        <v>0</v>
      </c>
      <c r="H59" s="16">
        <v>0</v>
      </c>
      <c r="I59" s="17" t="s">
        <v>161</v>
      </c>
      <c r="J59" s="17" t="s">
        <v>54</v>
      </c>
      <c r="K59" s="18" t="s">
        <v>25</v>
      </c>
    </row>
    <row r="60" spans="1:11" ht="121.5" x14ac:dyDescent="0.2">
      <c r="A60" s="13">
        <v>2</v>
      </c>
      <c r="B60" s="14" t="s">
        <v>185</v>
      </c>
      <c r="C60" s="14" t="s">
        <v>184</v>
      </c>
      <c r="D60" s="14" t="s">
        <v>186</v>
      </c>
      <c r="E60" s="16">
        <v>0</v>
      </c>
      <c r="F60" s="24">
        <v>500000</v>
      </c>
      <c r="G60" s="16">
        <v>0</v>
      </c>
      <c r="H60" s="16">
        <v>0</v>
      </c>
      <c r="I60" s="17" t="s">
        <v>161</v>
      </c>
      <c r="J60" s="14" t="s">
        <v>187</v>
      </c>
      <c r="K60" s="18" t="s">
        <v>25</v>
      </c>
    </row>
    <row r="62" spans="1:11" x14ac:dyDescent="0.2">
      <c r="F62" s="121">
        <f>F60+F46+F45+F36+F59</f>
        <v>1200000</v>
      </c>
      <c r="G62" s="121">
        <f>G60+G46+G45+G36+G59</f>
        <v>944000</v>
      </c>
      <c r="H62" s="121">
        <f>H60+H46+H45+H36+H59</f>
        <v>260000</v>
      </c>
    </row>
    <row r="64" spans="1:11" x14ac:dyDescent="0.2">
      <c r="F64" s="117">
        <f>F36+F45+F46+F59+F60</f>
        <v>1200000</v>
      </c>
      <c r="G64" s="117">
        <f>G36+G45+G46+G59+G60</f>
        <v>944000</v>
      </c>
      <c r="H64" s="117">
        <f>H36+H45+H46+H59+H60</f>
        <v>260000</v>
      </c>
    </row>
  </sheetData>
  <mergeCells count="32">
    <mergeCell ref="A1:K1"/>
    <mergeCell ref="A2:K2"/>
    <mergeCell ref="A3:K3"/>
    <mergeCell ref="A4:K4"/>
    <mergeCell ref="A10:A12"/>
    <mergeCell ref="B10:B12"/>
    <mergeCell ref="C10:C12"/>
    <mergeCell ref="E10:H10"/>
    <mergeCell ref="A47:K47"/>
    <mergeCell ref="A48:K48"/>
    <mergeCell ref="A49:K49"/>
    <mergeCell ref="A50:K50"/>
    <mergeCell ref="A56:A58"/>
    <mergeCell ref="B56:B58"/>
    <mergeCell ref="C56:C58"/>
    <mergeCell ref="E56:H56"/>
    <mergeCell ref="A20:A22"/>
    <mergeCell ref="B20:B22"/>
    <mergeCell ref="C20:C22"/>
    <mergeCell ref="E20:H20"/>
    <mergeCell ref="A42:A44"/>
    <mergeCell ref="B42:B44"/>
    <mergeCell ref="C42:C44"/>
    <mergeCell ref="E42:H42"/>
    <mergeCell ref="A24:K24"/>
    <mergeCell ref="A25:K25"/>
    <mergeCell ref="A26:K26"/>
    <mergeCell ref="A27:K27"/>
    <mergeCell ref="A33:A35"/>
    <mergeCell ref="B33:B35"/>
    <mergeCell ref="C33:C35"/>
    <mergeCell ref="E33:H33"/>
  </mergeCells>
  <pageMargins left="0.22" right="0.21" top="0.45" bottom="0.41" header="0.31496062992125984" footer="0.26"/>
  <pageSetup paperSize="9" orientation="landscape" horizontalDpi="0" verticalDpi="0" r:id="rId1"/>
  <rowBreaks count="4" manualBreakCount="4">
    <brk id="14" max="10" man="1"/>
    <brk id="23" max="10" man="1"/>
    <brk id="36" max="10" man="1"/>
    <brk id="46" max="10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66"/>
  <sheetViews>
    <sheetView view="pageBreakPreview" topLeftCell="A52" zoomScale="110" zoomScaleSheetLayoutView="110" workbookViewId="0">
      <selection activeCell="M35" sqref="M35"/>
    </sheetView>
  </sheetViews>
  <sheetFormatPr defaultRowHeight="14.25" x14ac:dyDescent="0.2"/>
  <cols>
    <col min="1" max="1" width="3.625" customWidth="1"/>
    <col min="2" max="2" width="18.375" customWidth="1"/>
    <col min="3" max="3" width="15.25" customWidth="1"/>
    <col min="4" max="4" width="18.875" customWidth="1"/>
    <col min="5" max="5" width="8" customWidth="1"/>
    <col min="6" max="8" width="10.875" customWidth="1"/>
    <col min="9" max="9" width="13.25" customWidth="1"/>
    <col min="10" max="10" width="12.625" customWidth="1"/>
    <col min="11" max="11" width="11.5" customWidth="1"/>
  </cols>
  <sheetData>
    <row r="1" spans="1:11" ht="20.2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20.25" x14ac:dyDescent="0.3">
      <c r="A2" s="130" t="s">
        <v>1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</row>
    <row r="3" spans="1:11" ht="20.25" x14ac:dyDescent="0.3">
      <c r="A3" s="130" t="s">
        <v>2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</row>
    <row r="4" spans="1:11" ht="20.25" x14ac:dyDescent="0.3">
      <c r="A4" s="130" t="s">
        <v>3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</row>
    <row r="5" spans="1:11" ht="19.5" customHeight="1" x14ac:dyDescent="0.3">
      <c r="A5" s="3"/>
      <c r="B5" s="4"/>
      <c r="C5" s="95"/>
      <c r="D5" s="95"/>
      <c r="E5" s="95"/>
      <c r="F5" s="95"/>
      <c r="G5" s="95"/>
      <c r="H5" s="95"/>
      <c r="I5" s="95"/>
      <c r="J5" s="95"/>
      <c r="K5" s="98" t="s">
        <v>4</v>
      </c>
    </row>
    <row r="6" spans="1:11" ht="20.25" x14ac:dyDescent="0.3">
      <c r="A6" s="6" t="s">
        <v>5</v>
      </c>
      <c r="B6" s="4"/>
      <c r="C6" s="4"/>
      <c r="D6" s="4"/>
      <c r="E6" s="7"/>
      <c r="F6" s="7"/>
      <c r="G6" s="7"/>
      <c r="H6" s="7"/>
      <c r="I6" s="95"/>
      <c r="J6" s="95"/>
      <c r="K6" s="95"/>
    </row>
    <row r="7" spans="1:11" ht="20.25" x14ac:dyDescent="0.3">
      <c r="A7" s="6" t="s">
        <v>6</v>
      </c>
      <c r="B7" s="4"/>
      <c r="C7" s="4"/>
      <c r="D7" s="4"/>
      <c r="E7" s="7"/>
      <c r="F7" s="7"/>
      <c r="G7" s="7"/>
      <c r="H7" s="7"/>
      <c r="I7" s="95"/>
      <c r="J7" s="95"/>
      <c r="K7" s="95"/>
    </row>
    <row r="8" spans="1:11" ht="20.25" x14ac:dyDescent="0.3">
      <c r="A8" s="3"/>
      <c r="B8" s="97" t="s">
        <v>7</v>
      </c>
      <c r="C8" s="7"/>
      <c r="D8" s="7"/>
      <c r="E8" s="7"/>
      <c r="F8" s="7"/>
      <c r="G8" s="7"/>
      <c r="H8" s="7"/>
      <c r="I8" s="95"/>
      <c r="J8" s="95"/>
      <c r="K8" s="95"/>
    </row>
    <row r="9" spans="1:11" ht="20.25" x14ac:dyDescent="0.3">
      <c r="A9" s="3"/>
      <c r="B9" s="1" t="s">
        <v>8</v>
      </c>
      <c r="C9" s="7"/>
      <c r="D9" s="7"/>
      <c r="E9" s="7"/>
      <c r="F9" s="7"/>
      <c r="G9" s="7"/>
      <c r="H9" s="7"/>
      <c r="I9" s="95"/>
      <c r="J9" s="95"/>
      <c r="K9" s="95"/>
    </row>
    <row r="10" spans="1:11" ht="20.25" x14ac:dyDescent="0.3">
      <c r="A10" s="131" t="s">
        <v>9</v>
      </c>
      <c r="B10" s="134" t="s">
        <v>10</v>
      </c>
      <c r="C10" s="137" t="s">
        <v>11</v>
      </c>
      <c r="D10" s="96" t="s">
        <v>12</v>
      </c>
      <c r="E10" s="140" t="s">
        <v>13</v>
      </c>
      <c r="F10" s="140"/>
      <c r="G10" s="140"/>
      <c r="H10" s="140"/>
      <c r="I10" s="96" t="s">
        <v>14</v>
      </c>
      <c r="J10" s="96" t="s">
        <v>15</v>
      </c>
      <c r="K10" s="96" t="s">
        <v>16</v>
      </c>
    </row>
    <row r="11" spans="1:11" ht="20.25" x14ac:dyDescent="0.3">
      <c r="A11" s="132"/>
      <c r="B11" s="135"/>
      <c r="C11" s="138"/>
      <c r="D11" s="10" t="s">
        <v>17</v>
      </c>
      <c r="E11" s="96">
        <v>2561</v>
      </c>
      <c r="F11" s="96">
        <v>2562</v>
      </c>
      <c r="G11" s="96">
        <v>2563</v>
      </c>
      <c r="H11" s="96">
        <v>2564</v>
      </c>
      <c r="I11" s="11" t="s">
        <v>18</v>
      </c>
      <c r="J11" s="11" t="s">
        <v>19</v>
      </c>
      <c r="K11" s="11" t="s">
        <v>20</v>
      </c>
    </row>
    <row r="12" spans="1:11" ht="20.25" x14ac:dyDescent="0.3">
      <c r="A12" s="133"/>
      <c r="B12" s="136"/>
      <c r="C12" s="139"/>
      <c r="D12" s="12"/>
      <c r="E12" s="12" t="s">
        <v>21</v>
      </c>
      <c r="F12" s="12" t="s">
        <v>21</v>
      </c>
      <c r="G12" s="12" t="s">
        <v>21</v>
      </c>
      <c r="H12" s="12" t="s">
        <v>21</v>
      </c>
      <c r="I12" s="12"/>
      <c r="J12" s="12"/>
      <c r="K12" s="12"/>
    </row>
    <row r="13" spans="1:11" ht="129.75" customHeight="1" x14ac:dyDescent="0.2">
      <c r="A13" s="13">
        <v>1</v>
      </c>
      <c r="B13" s="14" t="s">
        <v>42</v>
      </c>
      <c r="C13" s="14" t="s">
        <v>43</v>
      </c>
      <c r="D13" s="14" t="s">
        <v>44</v>
      </c>
      <c r="E13" s="16">
        <v>0</v>
      </c>
      <c r="F13" s="26">
        <v>350000</v>
      </c>
      <c r="G13" s="16">
        <v>0</v>
      </c>
      <c r="H13" s="16">
        <v>0</v>
      </c>
      <c r="I13" s="17" t="s">
        <v>27</v>
      </c>
      <c r="J13" s="14" t="s">
        <v>247</v>
      </c>
      <c r="K13" s="18" t="s">
        <v>25</v>
      </c>
    </row>
    <row r="14" spans="1:11" ht="135.75" customHeight="1" x14ac:dyDescent="0.2">
      <c r="A14" s="18">
        <v>2</v>
      </c>
      <c r="B14" s="17" t="s">
        <v>246</v>
      </c>
      <c r="C14" s="17" t="s">
        <v>29</v>
      </c>
      <c r="D14" s="14" t="s">
        <v>276</v>
      </c>
      <c r="E14" s="16">
        <v>0</v>
      </c>
      <c r="F14" s="16">
        <v>0</v>
      </c>
      <c r="G14" s="24">
        <v>200000</v>
      </c>
      <c r="H14" s="16">
        <v>0</v>
      </c>
      <c r="I14" s="17" t="s">
        <v>23</v>
      </c>
      <c r="J14" s="17" t="s">
        <v>30</v>
      </c>
      <c r="K14" s="18" t="s">
        <v>25</v>
      </c>
    </row>
    <row r="15" spans="1:11" ht="20.25" customHeight="1" x14ac:dyDescent="0.3">
      <c r="A15" s="3"/>
      <c r="B15" s="4"/>
      <c r="C15" s="126"/>
      <c r="D15" s="126"/>
      <c r="E15" s="126"/>
      <c r="F15" s="126"/>
      <c r="G15" s="126"/>
      <c r="H15" s="126"/>
      <c r="I15" s="126"/>
      <c r="J15" s="126"/>
      <c r="K15" s="128" t="s">
        <v>4</v>
      </c>
    </row>
    <row r="16" spans="1:11" ht="24" customHeight="1" x14ac:dyDescent="0.3">
      <c r="A16" s="6" t="s">
        <v>5</v>
      </c>
      <c r="B16" s="4"/>
      <c r="C16" s="4"/>
      <c r="D16" s="4"/>
      <c r="E16" s="7"/>
      <c r="F16" s="7"/>
      <c r="G16" s="7"/>
      <c r="H16" s="7"/>
      <c r="I16" s="126"/>
      <c r="J16" s="126"/>
      <c r="K16" s="126"/>
    </row>
    <row r="17" spans="1:11" ht="20.25" x14ac:dyDescent="0.3">
      <c r="A17" s="6" t="s">
        <v>6</v>
      </c>
      <c r="B17" s="4"/>
      <c r="C17" s="4"/>
      <c r="D17" s="4"/>
      <c r="E17" s="7"/>
      <c r="F17" s="7"/>
      <c r="G17" s="7"/>
      <c r="H17" s="7"/>
      <c r="I17" s="126"/>
      <c r="J17" s="126"/>
      <c r="K17" s="126"/>
    </row>
    <row r="18" spans="1:11" ht="20.25" x14ac:dyDescent="0.3">
      <c r="A18" s="3"/>
      <c r="B18" s="129" t="s">
        <v>7</v>
      </c>
      <c r="C18" s="7"/>
      <c r="D18" s="7"/>
      <c r="E18" s="7"/>
      <c r="F18" s="7"/>
      <c r="G18" s="7"/>
      <c r="H18" s="7"/>
      <c r="I18" s="126"/>
      <c r="J18" s="126"/>
      <c r="K18" s="126"/>
    </row>
    <row r="19" spans="1:11" ht="20.25" x14ac:dyDescent="0.3">
      <c r="A19" s="3"/>
      <c r="B19" s="1" t="s">
        <v>8</v>
      </c>
      <c r="C19" s="7"/>
      <c r="D19" s="7"/>
      <c r="E19" s="7"/>
      <c r="F19" s="7"/>
      <c r="G19" s="7"/>
      <c r="H19" s="7"/>
      <c r="I19" s="126"/>
      <c r="J19" s="126"/>
      <c r="K19" s="126"/>
    </row>
    <row r="20" spans="1:11" ht="20.25" x14ac:dyDescent="0.3">
      <c r="A20" s="131" t="s">
        <v>9</v>
      </c>
      <c r="B20" s="134" t="s">
        <v>10</v>
      </c>
      <c r="C20" s="137" t="s">
        <v>11</v>
      </c>
      <c r="D20" s="127" t="s">
        <v>12</v>
      </c>
      <c r="E20" s="140" t="s">
        <v>13</v>
      </c>
      <c r="F20" s="140"/>
      <c r="G20" s="140"/>
      <c r="H20" s="140"/>
      <c r="I20" s="127" t="s">
        <v>14</v>
      </c>
      <c r="J20" s="127" t="s">
        <v>15</v>
      </c>
      <c r="K20" s="127" t="s">
        <v>16</v>
      </c>
    </row>
    <row r="21" spans="1:11" ht="20.25" x14ac:dyDescent="0.3">
      <c r="A21" s="132"/>
      <c r="B21" s="135"/>
      <c r="C21" s="138"/>
      <c r="D21" s="10" t="s">
        <v>17</v>
      </c>
      <c r="E21" s="127">
        <v>2561</v>
      </c>
      <c r="F21" s="127">
        <v>2562</v>
      </c>
      <c r="G21" s="127">
        <v>2563</v>
      </c>
      <c r="H21" s="127">
        <v>2564</v>
      </c>
      <c r="I21" s="11" t="s">
        <v>18</v>
      </c>
      <c r="J21" s="11" t="s">
        <v>19</v>
      </c>
      <c r="K21" s="11" t="s">
        <v>20</v>
      </c>
    </row>
    <row r="22" spans="1:11" ht="20.25" x14ac:dyDescent="0.3">
      <c r="A22" s="133"/>
      <c r="B22" s="136"/>
      <c r="C22" s="139"/>
      <c r="D22" s="12"/>
      <c r="E22" s="12" t="s">
        <v>21</v>
      </c>
      <c r="F22" s="12" t="s">
        <v>21</v>
      </c>
      <c r="G22" s="12" t="s">
        <v>21</v>
      </c>
      <c r="H22" s="12" t="s">
        <v>21</v>
      </c>
      <c r="I22" s="12"/>
      <c r="J22" s="12"/>
      <c r="K22" s="12"/>
    </row>
    <row r="23" spans="1:11" ht="162" x14ac:dyDescent="0.2">
      <c r="A23" s="13">
        <v>3</v>
      </c>
      <c r="B23" s="14" t="s">
        <v>248</v>
      </c>
      <c r="C23" s="14" t="s">
        <v>90</v>
      </c>
      <c r="D23" s="19" t="s">
        <v>249</v>
      </c>
      <c r="E23" s="16">
        <v>0</v>
      </c>
      <c r="F23" s="16">
        <v>0</v>
      </c>
      <c r="G23" s="16">
        <v>0</v>
      </c>
      <c r="H23" s="24">
        <v>112000</v>
      </c>
      <c r="I23" s="17" t="s">
        <v>27</v>
      </c>
      <c r="J23" s="17" t="s">
        <v>28</v>
      </c>
      <c r="K23" s="18" t="s">
        <v>25</v>
      </c>
    </row>
    <row r="24" spans="1:11" ht="20.25" x14ac:dyDescent="0.3">
      <c r="A24" s="130" t="s">
        <v>0</v>
      </c>
      <c r="B24" s="130"/>
      <c r="C24" s="130"/>
      <c r="D24" s="130"/>
      <c r="E24" s="130"/>
      <c r="F24" s="130"/>
      <c r="G24" s="130"/>
      <c r="H24" s="130"/>
      <c r="I24" s="130"/>
      <c r="J24" s="130"/>
      <c r="K24" s="130"/>
    </row>
    <row r="25" spans="1:11" ht="20.25" x14ac:dyDescent="0.3">
      <c r="A25" s="130" t="s">
        <v>1</v>
      </c>
      <c r="B25" s="130"/>
      <c r="C25" s="130"/>
      <c r="D25" s="130"/>
      <c r="E25" s="130"/>
      <c r="F25" s="130"/>
      <c r="G25" s="130"/>
      <c r="H25" s="130"/>
      <c r="I25" s="130"/>
      <c r="J25" s="130"/>
      <c r="K25" s="130"/>
    </row>
    <row r="26" spans="1:11" ht="20.25" x14ac:dyDescent="0.3">
      <c r="A26" s="130" t="s">
        <v>2</v>
      </c>
      <c r="B26" s="130"/>
      <c r="C26" s="130"/>
      <c r="D26" s="130"/>
      <c r="E26" s="130"/>
      <c r="F26" s="130"/>
      <c r="G26" s="130"/>
      <c r="H26" s="130"/>
      <c r="I26" s="130"/>
      <c r="J26" s="130"/>
      <c r="K26" s="130"/>
    </row>
    <row r="27" spans="1:11" ht="20.25" x14ac:dyDescent="0.3">
      <c r="A27" s="130" t="s">
        <v>3</v>
      </c>
      <c r="B27" s="130"/>
      <c r="C27" s="130"/>
      <c r="D27" s="130"/>
      <c r="E27" s="130"/>
      <c r="F27" s="130"/>
      <c r="G27" s="130"/>
      <c r="H27" s="130"/>
      <c r="I27" s="130"/>
      <c r="J27" s="130"/>
      <c r="K27" s="130"/>
    </row>
    <row r="28" spans="1:11" ht="19.5" customHeight="1" x14ac:dyDescent="0.3">
      <c r="A28" s="7"/>
      <c r="B28" s="4"/>
      <c r="C28" s="95"/>
      <c r="D28" s="95"/>
      <c r="E28" s="95"/>
      <c r="F28" s="95"/>
      <c r="G28" s="95"/>
      <c r="H28" s="95"/>
      <c r="I28" s="95"/>
      <c r="J28" s="95"/>
      <c r="K28" s="98" t="s">
        <v>4</v>
      </c>
    </row>
    <row r="29" spans="1:11" ht="19.5" customHeight="1" x14ac:dyDescent="0.3">
      <c r="A29" s="6" t="s">
        <v>5</v>
      </c>
      <c r="B29" s="4"/>
      <c r="C29" s="4"/>
      <c r="D29" s="4"/>
      <c r="E29" s="7"/>
      <c r="F29" s="7"/>
      <c r="G29" s="7"/>
      <c r="H29" s="7"/>
      <c r="I29" s="95"/>
      <c r="J29" s="95"/>
      <c r="K29" s="95"/>
    </row>
    <row r="30" spans="1:11" ht="20.25" x14ac:dyDescent="0.3">
      <c r="A30" s="6" t="s">
        <v>68</v>
      </c>
      <c r="B30" s="4"/>
      <c r="C30" s="4"/>
      <c r="D30" s="4"/>
      <c r="E30" s="7"/>
      <c r="F30" s="7"/>
      <c r="G30" s="7"/>
      <c r="H30" s="7"/>
      <c r="I30" s="95"/>
      <c r="J30" s="95"/>
      <c r="K30" s="95"/>
    </row>
    <row r="31" spans="1:11" ht="20.25" x14ac:dyDescent="0.3">
      <c r="A31" s="7"/>
      <c r="B31" s="97" t="s">
        <v>7</v>
      </c>
      <c r="C31" s="7"/>
      <c r="D31" s="7"/>
      <c r="E31" s="7"/>
      <c r="F31" s="7"/>
      <c r="G31" s="7"/>
      <c r="H31" s="7"/>
      <c r="I31" s="95"/>
      <c r="J31" s="95"/>
      <c r="K31" s="95"/>
    </row>
    <row r="32" spans="1:11" ht="20.25" x14ac:dyDescent="0.3">
      <c r="A32" s="7"/>
      <c r="B32" s="1" t="s">
        <v>69</v>
      </c>
      <c r="C32" s="7"/>
      <c r="D32" s="7"/>
      <c r="E32" s="7"/>
      <c r="F32" s="7"/>
      <c r="G32" s="7"/>
      <c r="H32" s="7"/>
      <c r="I32" s="95"/>
      <c r="J32" s="95"/>
      <c r="K32" s="95"/>
    </row>
    <row r="33" spans="1:11" ht="21" thickBot="1" x14ac:dyDescent="0.35">
      <c r="A33" s="141" t="s">
        <v>9</v>
      </c>
      <c r="B33" s="134" t="s">
        <v>10</v>
      </c>
      <c r="C33" s="137" t="s">
        <v>11</v>
      </c>
      <c r="D33" s="96" t="s">
        <v>12</v>
      </c>
      <c r="E33" s="140" t="s">
        <v>13</v>
      </c>
      <c r="F33" s="140"/>
      <c r="G33" s="140"/>
      <c r="H33" s="140"/>
      <c r="I33" s="96" t="s">
        <v>14</v>
      </c>
      <c r="J33" s="96" t="s">
        <v>15</v>
      </c>
      <c r="K33" s="96" t="s">
        <v>16</v>
      </c>
    </row>
    <row r="34" spans="1:11" ht="21" thickBot="1" x14ac:dyDescent="0.35">
      <c r="A34" s="142"/>
      <c r="B34" s="135"/>
      <c r="C34" s="138"/>
      <c r="D34" s="10" t="s">
        <v>17</v>
      </c>
      <c r="E34" s="96">
        <v>2561</v>
      </c>
      <c r="F34" s="96">
        <v>2562</v>
      </c>
      <c r="G34" s="96">
        <v>2563</v>
      </c>
      <c r="H34" s="96">
        <v>2564</v>
      </c>
      <c r="I34" s="11" t="s">
        <v>18</v>
      </c>
      <c r="J34" s="11" t="s">
        <v>19</v>
      </c>
      <c r="K34" s="11" t="s">
        <v>20</v>
      </c>
    </row>
    <row r="35" spans="1:11" ht="20.25" x14ac:dyDescent="0.3">
      <c r="A35" s="143"/>
      <c r="B35" s="136"/>
      <c r="C35" s="139"/>
      <c r="D35" s="12"/>
      <c r="E35" s="12" t="s">
        <v>21</v>
      </c>
      <c r="F35" s="12" t="s">
        <v>21</v>
      </c>
      <c r="G35" s="12" t="s">
        <v>21</v>
      </c>
      <c r="H35" s="12" t="s">
        <v>21</v>
      </c>
      <c r="I35" s="12"/>
      <c r="J35" s="12"/>
      <c r="K35" s="12"/>
    </row>
    <row r="36" spans="1:11" ht="81" x14ac:dyDescent="0.2">
      <c r="A36" s="13">
        <v>1</v>
      </c>
      <c r="B36" s="19" t="s">
        <v>239</v>
      </c>
      <c r="C36" s="19" t="s">
        <v>240</v>
      </c>
      <c r="D36" s="14" t="s">
        <v>241</v>
      </c>
      <c r="E36" s="16">
        <v>0</v>
      </c>
      <c r="F36" s="24">
        <v>200000</v>
      </c>
      <c r="G36" s="16">
        <v>0</v>
      </c>
      <c r="H36" s="16">
        <v>0</v>
      </c>
      <c r="I36" s="66" t="s">
        <v>242</v>
      </c>
      <c r="J36" s="17" t="s">
        <v>243</v>
      </c>
      <c r="K36" s="18" t="s">
        <v>25</v>
      </c>
    </row>
    <row r="37" spans="1:11" ht="101.25" x14ac:dyDescent="0.2">
      <c r="A37" s="13">
        <v>2</v>
      </c>
      <c r="B37" s="19" t="s">
        <v>250</v>
      </c>
      <c r="C37" s="19" t="s">
        <v>64</v>
      </c>
      <c r="D37" s="14" t="s">
        <v>251</v>
      </c>
      <c r="E37" s="16">
        <v>0</v>
      </c>
      <c r="F37" s="16">
        <v>0</v>
      </c>
      <c r="G37" s="24">
        <v>200000</v>
      </c>
      <c r="H37" s="24">
        <v>200000</v>
      </c>
      <c r="I37" s="66" t="s">
        <v>71</v>
      </c>
      <c r="J37" s="17" t="s">
        <v>65</v>
      </c>
      <c r="K37" s="18" t="s">
        <v>25</v>
      </c>
    </row>
    <row r="38" spans="1:11" ht="20.25" x14ac:dyDescent="0.3">
      <c r="A38" s="130" t="s">
        <v>0</v>
      </c>
      <c r="B38" s="130"/>
      <c r="C38" s="130"/>
      <c r="D38" s="130"/>
      <c r="E38" s="130"/>
      <c r="F38" s="130"/>
      <c r="G38" s="130"/>
      <c r="H38" s="130"/>
      <c r="I38" s="130"/>
      <c r="J38" s="130"/>
      <c r="K38" s="130"/>
    </row>
    <row r="39" spans="1:11" ht="20.25" x14ac:dyDescent="0.3">
      <c r="A39" s="130" t="s">
        <v>1</v>
      </c>
      <c r="B39" s="130"/>
      <c r="C39" s="130"/>
      <c r="D39" s="130"/>
      <c r="E39" s="130"/>
      <c r="F39" s="130"/>
      <c r="G39" s="130"/>
      <c r="H39" s="130"/>
      <c r="I39" s="130"/>
      <c r="J39" s="130"/>
      <c r="K39" s="130"/>
    </row>
    <row r="40" spans="1:11" ht="20.25" x14ac:dyDescent="0.3">
      <c r="A40" s="130" t="s">
        <v>2</v>
      </c>
      <c r="B40" s="130"/>
      <c r="C40" s="130"/>
      <c r="D40" s="130"/>
      <c r="E40" s="130"/>
      <c r="F40" s="130"/>
      <c r="G40" s="130"/>
      <c r="H40" s="130"/>
      <c r="I40" s="130"/>
      <c r="J40" s="130"/>
      <c r="K40" s="130"/>
    </row>
    <row r="41" spans="1:11" ht="20.25" x14ac:dyDescent="0.3">
      <c r="A41" s="130" t="s">
        <v>3</v>
      </c>
      <c r="B41" s="130"/>
      <c r="C41" s="130"/>
      <c r="D41" s="130"/>
      <c r="E41" s="130"/>
      <c r="F41" s="130"/>
      <c r="G41" s="130"/>
      <c r="H41" s="130"/>
      <c r="I41" s="130"/>
      <c r="J41" s="130"/>
      <c r="K41" s="130"/>
    </row>
    <row r="42" spans="1:11" ht="21.75" customHeight="1" x14ac:dyDescent="0.3">
      <c r="A42" s="7"/>
      <c r="B42" s="4"/>
      <c r="C42" s="95"/>
      <c r="D42" s="95"/>
      <c r="E42" s="95"/>
      <c r="F42" s="95"/>
      <c r="G42" s="95"/>
      <c r="H42" s="95"/>
      <c r="I42" s="95"/>
      <c r="J42" s="95"/>
      <c r="K42" s="98" t="s">
        <v>4</v>
      </c>
    </row>
    <row r="43" spans="1:11" ht="20.25" x14ac:dyDescent="0.3">
      <c r="A43" s="1" t="s">
        <v>97</v>
      </c>
      <c r="B43" s="4"/>
      <c r="C43" s="1"/>
      <c r="D43" s="1"/>
      <c r="E43" s="95"/>
      <c r="F43" s="95"/>
      <c r="G43" s="95"/>
      <c r="H43" s="95"/>
      <c r="I43" s="95"/>
      <c r="J43" s="95"/>
      <c r="K43" s="95"/>
    </row>
    <row r="44" spans="1:11" ht="20.25" x14ac:dyDescent="0.3">
      <c r="A44" s="148" t="s">
        <v>98</v>
      </c>
      <c r="B44" s="148"/>
      <c r="C44" s="148"/>
      <c r="D44" s="148"/>
      <c r="E44" s="148"/>
      <c r="F44" s="148"/>
      <c r="G44" s="148"/>
      <c r="H44" s="95"/>
      <c r="I44" s="95"/>
      <c r="J44" s="95"/>
      <c r="K44" s="95"/>
    </row>
    <row r="45" spans="1:11" ht="20.25" x14ac:dyDescent="0.3">
      <c r="A45" s="7"/>
      <c r="B45" s="97" t="s">
        <v>99</v>
      </c>
      <c r="C45" s="95"/>
      <c r="D45" s="95"/>
      <c r="E45" s="95"/>
      <c r="F45" s="95"/>
      <c r="G45" s="95"/>
      <c r="H45" s="95"/>
      <c r="I45" s="95"/>
      <c r="J45" s="95"/>
      <c r="K45" s="95"/>
    </row>
    <row r="46" spans="1:11" ht="20.25" x14ac:dyDescent="0.3">
      <c r="A46" s="7"/>
      <c r="B46" s="1" t="s">
        <v>100</v>
      </c>
      <c r="C46" s="95"/>
      <c r="D46" s="95"/>
      <c r="E46" s="95"/>
      <c r="F46" s="95"/>
      <c r="G46" s="95"/>
      <c r="H46" s="95"/>
      <c r="I46" s="95"/>
      <c r="J46" s="95"/>
      <c r="K46" s="95"/>
    </row>
    <row r="47" spans="1:11" ht="20.25" x14ac:dyDescent="0.3">
      <c r="A47" s="137" t="s">
        <v>9</v>
      </c>
      <c r="B47" s="134" t="s">
        <v>10</v>
      </c>
      <c r="C47" s="137" t="s">
        <v>11</v>
      </c>
      <c r="D47" s="96" t="s">
        <v>12</v>
      </c>
      <c r="E47" s="147" t="s">
        <v>13</v>
      </c>
      <c r="F47" s="147"/>
      <c r="G47" s="147"/>
      <c r="H47" s="147"/>
      <c r="I47" s="96" t="s">
        <v>14</v>
      </c>
      <c r="J47" s="96" t="s">
        <v>15</v>
      </c>
      <c r="K47" s="96" t="s">
        <v>16</v>
      </c>
    </row>
    <row r="48" spans="1:11" ht="20.25" x14ac:dyDescent="0.3">
      <c r="A48" s="138"/>
      <c r="B48" s="135"/>
      <c r="C48" s="138"/>
      <c r="D48" s="10" t="s">
        <v>17</v>
      </c>
      <c r="E48" s="11">
        <v>2561</v>
      </c>
      <c r="F48" s="11">
        <v>2562</v>
      </c>
      <c r="G48" s="11">
        <v>2563</v>
      </c>
      <c r="H48" s="11">
        <v>2564</v>
      </c>
      <c r="I48" s="11" t="s">
        <v>18</v>
      </c>
      <c r="J48" s="11" t="s">
        <v>19</v>
      </c>
      <c r="K48" s="11" t="s">
        <v>20</v>
      </c>
    </row>
    <row r="49" spans="1:11" ht="20.25" x14ac:dyDescent="0.3">
      <c r="A49" s="139"/>
      <c r="B49" s="136"/>
      <c r="C49" s="139"/>
      <c r="D49" s="12"/>
      <c r="E49" s="12" t="s">
        <v>21</v>
      </c>
      <c r="F49" s="12" t="s">
        <v>21</v>
      </c>
      <c r="G49" s="12" t="s">
        <v>21</v>
      </c>
      <c r="H49" s="12" t="s">
        <v>21</v>
      </c>
      <c r="I49" s="12"/>
      <c r="J49" s="12"/>
      <c r="K49" s="12"/>
    </row>
    <row r="50" spans="1:11" ht="156" x14ac:dyDescent="0.2">
      <c r="A50" s="13">
        <v>1</v>
      </c>
      <c r="B50" s="19" t="s">
        <v>244</v>
      </c>
      <c r="C50" s="14" t="s">
        <v>94</v>
      </c>
      <c r="D50" s="14" t="s">
        <v>101</v>
      </c>
      <c r="E50" s="24">
        <v>0</v>
      </c>
      <c r="F50" s="24">
        <v>100000</v>
      </c>
      <c r="G50" s="24">
        <v>0</v>
      </c>
      <c r="H50" s="24">
        <v>0</v>
      </c>
      <c r="I50" s="14" t="s">
        <v>95</v>
      </c>
      <c r="J50" s="20" t="s">
        <v>96</v>
      </c>
      <c r="K50" s="18" t="s">
        <v>129</v>
      </c>
    </row>
    <row r="51" spans="1:11" ht="20.25" x14ac:dyDescent="0.3">
      <c r="A51" s="130" t="s">
        <v>0</v>
      </c>
      <c r="B51" s="130"/>
      <c r="C51" s="130"/>
      <c r="D51" s="130"/>
      <c r="E51" s="130"/>
      <c r="F51" s="130"/>
      <c r="G51" s="130"/>
      <c r="H51" s="130"/>
      <c r="I51" s="130"/>
      <c r="J51" s="130"/>
      <c r="K51" s="130"/>
    </row>
    <row r="52" spans="1:11" ht="20.25" x14ac:dyDescent="0.3">
      <c r="A52" s="130" t="s">
        <v>1</v>
      </c>
      <c r="B52" s="130"/>
      <c r="C52" s="130"/>
      <c r="D52" s="130"/>
      <c r="E52" s="130"/>
      <c r="F52" s="130"/>
      <c r="G52" s="130"/>
      <c r="H52" s="130"/>
      <c r="I52" s="130"/>
      <c r="J52" s="130"/>
      <c r="K52" s="130"/>
    </row>
    <row r="53" spans="1:11" ht="20.25" x14ac:dyDescent="0.3">
      <c r="A53" s="130" t="s">
        <v>51</v>
      </c>
      <c r="B53" s="130"/>
      <c r="C53" s="130"/>
      <c r="D53" s="130"/>
      <c r="E53" s="130"/>
      <c r="F53" s="130"/>
      <c r="G53" s="130"/>
      <c r="H53" s="130"/>
      <c r="I53" s="130"/>
      <c r="J53" s="130"/>
      <c r="K53" s="130"/>
    </row>
    <row r="54" spans="1:11" ht="20.25" x14ac:dyDescent="0.3">
      <c r="A54" s="130" t="s">
        <v>3</v>
      </c>
      <c r="B54" s="130"/>
      <c r="C54" s="130"/>
      <c r="D54" s="130"/>
      <c r="E54" s="130"/>
      <c r="F54" s="130"/>
      <c r="G54" s="130"/>
      <c r="H54" s="130"/>
      <c r="I54" s="130"/>
      <c r="J54" s="130"/>
      <c r="K54" s="130"/>
    </row>
    <row r="55" spans="1:11" ht="21" customHeight="1" x14ac:dyDescent="0.3">
      <c r="A55" s="7"/>
      <c r="B55" s="4"/>
      <c r="C55" s="95"/>
      <c r="D55" s="95"/>
      <c r="E55" s="95"/>
      <c r="F55" s="95"/>
      <c r="G55" s="95"/>
      <c r="H55" s="95"/>
      <c r="I55" s="95"/>
      <c r="J55" s="95"/>
      <c r="K55" s="98" t="s">
        <v>52</v>
      </c>
    </row>
    <row r="56" spans="1:11" ht="20.25" x14ac:dyDescent="0.3">
      <c r="A56" s="6" t="s">
        <v>5</v>
      </c>
      <c r="B56" s="4"/>
      <c r="C56" s="4"/>
      <c r="D56" s="4"/>
      <c r="E56" s="7"/>
      <c r="F56" s="7"/>
      <c r="G56" s="7"/>
      <c r="H56" s="7"/>
      <c r="I56" s="95"/>
      <c r="J56" s="95"/>
      <c r="K56" s="95"/>
    </row>
    <row r="57" spans="1:11" ht="20.25" x14ac:dyDescent="0.3">
      <c r="A57" s="6" t="s">
        <v>6</v>
      </c>
      <c r="B57" s="4"/>
      <c r="C57" s="4"/>
      <c r="D57" s="4"/>
      <c r="E57" s="7"/>
      <c r="F57" s="7"/>
      <c r="G57" s="7"/>
      <c r="H57" s="7"/>
      <c r="I57" s="95"/>
      <c r="J57" s="95"/>
      <c r="K57" s="95"/>
    </row>
    <row r="58" spans="1:11" ht="20.25" x14ac:dyDescent="0.3">
      <c r="A58" s="7"/>
      <c r="B58" s="97" t="s">
        <v>7</v>
      </c>
      <c r="C58" s="7"/>
      <c r="D58" s="7"/>
      <c r="E58" s="7"/>
      <c r="F58" s="7"/>
      <c r="G58" s="7"/>
      <c r="H58" s="7"/>
      <c r="I58" s="95"/>
      <c r="J58" s="95"/>
      <c r="K58" s="95"/>
    </row>
    <row r="59" spans="1:11" ht="20.25" x14ac:dyDescent="0.3">
      <c r="A59" s="7"/>
      <c r="B59" s="1" t="s">
        <v>8</v>
      </c>
      <c r="C59" s="7"/>
      <c r="D59" s="7"/>
      <c r="E59" s="7"/>
      <c r="F59" s="7"/>
      <c r="G59" s="7"/>
      <c r="H59" s="7"/>
      <c r="I59" s="95"/>
      <c r="J59" s="95"/>
      <c r="K59" s="95"/>
    </row>
    <row r="60" spans="1:11" ht="21" thickBot="1" x14ac:dyDescent="0.35">
      <c r="A60" s="141" t="s">
        <v>9</v>
      </c>
      <c r="B60" s="144" t="s">
        <v>10</v>
      </c>
      <c r="C60" s="141" t="s">
        <v>11</v>
      </c>
      <c r="D60" s="96" t="s">
        <v>12</v>
      </c>
      <c r="E60" s="140" t="s">
        <v>13</v>
      </c>
      <c r="F60" s="140"/>
      <c r="G60" s="140"/>
      <c r="H60" s="140"/>
      <c r="I60" s="96" t="s">
        <v>14</v>
      </c>
      <c r="J60" s="96" t="s">
        <v>15</v>
      </c>
      <c r="K60" s="96" t="s">
        <v>16</v>
      </c>
    </row>
    <row r="61" spans="1:11" ht="21" thickBot="1" x14ac:dyDescent="0.35">
      <c r="A61" s="142"/>
      <c r="B61" s="145"/>
      <c r="C61" s="142"/>
      <c r="D61" s="10" t="s">
        <v>17</v>
      </c>
      <c r="E61" s="96">
        <v>2561</v>
      </c>
      <c r="F61" s="96">
        <v>2562</v>
      </c>
      <c r="G61" s="96">
        <v>2563</v>
      </c>
      <c r="H61" s="96">
        <v>2564</v>
      </c>
      <c r="I61" s="11" t="s">
        <v>18</v>
      </c>
      <c r="J61" s="11" t="s">
        <v>19</v>
      </c>
      <c r="K61" s="11" t="s">
        <v>20</v>
      </c>
    </row>
    <row r="62" spans="1:11" ht="20.25" x14ac:dyDescent="0.3">
      <c r="A62" s="143"/>
      <c r="B62" s="146"/>
      <c r="C62" s="143"/>
      <c r="D62" s="12"/>
      <c r="E62" s="12" t="s">
        <v>21</v>
      </c>
      <c r="F62" s="12" t="s">
        <v>21</v>
      </c>
      <c r="G62" s="12" t="s">
        <v>21</v>
      </c>
      <c r="H62" s="12" t="s">
        <v>21</v>
      </c>
      <c r="I62" s="12"/>
      <c r="J62" s="12"/>
      <c r="K62" s="12"/>
    </row>
    <row r="63" spans="1:11" ht="94.5" customHeight="1" x14ac:dyDescent="0.2">
      <c r="A63" s="13">
        <v>1</v>
      </c>
      <c r="B63" s="19" t="s">
        <v>37</v>
      </c>
      <c r="C63" s="17" t="s">
        <v>38</v>
      </c>
      <c r="D63" s="19" t="s">
        <v>39</v>
      </c>
      <c r="E63" s="24">
        <v>0</v>
      </c>
      <c r="F63" s="103">
        <v>1300000</v>
      </c>
      <c r="G63" s="16">
        <v>0</v>
      </c>
      <c r="H63" s="16">
        <v>0</v>
      </c>
      <c r="I63" s="19" t="s">
        <v>40</v>
      </c>
      <c r="J63" s="17" t="s">
        <v>41</v>
      </c>
      <c r="K63" s="18" t="s">
        <v>25</v>
      </c>
    </row>
    <row r="64" spans="1:11" x14ac:dyDescent="0.2">
      <c r="F64" s="119">
        <f>F63+F23+F14+F13</f>
        <v>1650000</v>
      </c>
      <c r="G64" s="119">
        <f>G63+G23+G14+G13</f>
        <v>200000</v>
      </c>
      <c r="H64" s="119">
        <f>H63+H23+H14+H13</f>
        <v>112000</v>
      </c>
    </row>
    <row r="66" spans="6:8" x14ac:dyDescent="0.2">
      <c r="F66" s="117">
        <f>F13+F14+F23+F63</f>
        <v>1650000</v>
      </c>
      <c r="G66" s="117">
        <f>G13+G14+G23+G63</f>
        <v>200000</v>
      </c>
      <c r="H66" s="117">
        <f>H13+H14+H23+H63</f>
        <v>112000</v>
      </c>
    </row>
  </sheetData>
  <mergeCells count="37">
    <mergeCell ref="A24:K24"/>
    <mergeCell ref="A25:K25"/>
    <mergeCell ref="A26:K26"/>
    <mergeCell ref="A27:K27"/>
    <mergeCell ref="A33:A35"/>
    <mergeCell ref="B33:B35"/>
    <mergeCell ref="C33:C35"/>
    <mergeCell ref="E33:H33"/>
    <mergeCell ref="A38:K38"/>
    <mergeCell ref="A39:K39"/>
    <mergeCell ref="A40:K40"/>
    <mergeCell ref="A41:K41"/>
    <mergeCell ref="A51:K51"/>
    <mergeCell ref="A44:G44"/>
    <mergeCell ref="A47:A49"/>
    <mergeCell ref="B47:B49"/>
    <mergeCell ref="C47:C49"/>
    <mergeCell ref="E47:H47"/>
    <mergeCell ref="A52:K52"/>
    <mergeCell ref="A53:K53"/>
    <mergeCell ref="A54:K54"/>
    <mergeCell ref="A60:A62"/>
    <mergeCell ref="B60:B62"/>
    <mergeCell ref="C60:C62"/>
    <mergeCell ref="E60:H60"/>
    <mergeCell ref="A20:A22"/>
    <mergeCell ref="B20:B22"/>
    <mergeCell ref="C20:C22"/>
    <mergeCell ref="E20:H20"/>
    <mergeCell ref="A1:K1"/>
    <mergeCell ref="A2:K2"/>
    <mergeCell ref="A3:K3"/>
    <mergeCell ref="A4:K4"/>
    <mergeCell ref="A10:A12"/>
    <mergeCell ref="B10:B12"/>
    <mergeCell ref="C10:C12"/>
    <mergeCell ref="E10:H10"/>
  </mergeCells>
  <pageMargins left="0.17" right="0.17" top="0.45" bottom="0.45" header="0.31496062992125984" footer="0.31496062992125984"/>
  <pageSetup paperSize="9" orientation="landscape" horizontalDpi="0" verticalDpi="0" r:id="rId1"/>
  <rowBreaks count="4" manualBreakCount="4">
    <brk id="14" max="10" man="1"/>
    <brk id="23" max="10" man="1"/>
    <brk id="37" max="10" man="1"/>
    <brk id="50" max="10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44"/>
  <sheetViews>
    <sheetView view="pageBreakPreview" topLeftCell="A29" zoomScaleNormal="80" zoomScaleSheetLayoutView="100" workbookViewId="0">
      <selection activeCell="J45" sqref="J45"/>
    </sheetView>
  </sheetViews>
  <sheetFormatPr defaultRowHeight="14.25" x14ac:dyDescent="0.2"/>
  <cols>
    <col min="1" max="1" width="3.625" customWidth="1"/>
    <col min="2" max="2" width="16" customWidth="1"/>
    <col min="3" max="3" width="14.5" customWidth="1"/>
    <col min="4" max="4" width="21.5" customWidth="1"/>
    <col min="5" max="5" width="8.625" customWidth="1"/>
    <col min="6" max="8" width="10.875" customWidth="1"/>
    <col min="9" max="9" width="12.625" customWidth="1"/>
    <col min="10" max="10" width="13.5" customWidth="1"/>
    <col min="11" max="11" width="11.5" customWidth="1"/>
  </cols>
  <sheetData>
    <row r="1" spans="1:11" ht="20.2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20.25" x14ac:dyDescent="0.3">
      <c r="A2" s="130" t="s">
        <v>1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</row>
    <row r="3" spans="1:11" ht="20.25" x14ac:dyDescent="0.3">
      <c r="A3" s="130" t="s">
        <v>2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</row>
    <row r="4" spans="1:11" ht="20.25" x14ac:dyDescent="0.3">
      <c r="A4" s="130" t="s">
        <v>3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</row>
    <row r="5" spans="1:11" ht="19.5" customHeight="1" x14ac:dyDescent="0.3">
      <c r="A5" s="3"/>
      <c r="B5" s="4"/>
      <c r="C5" s="64"/>
      <c r="D5" s="64"/>
      <c r="E5" s="64"/>
      <c r="F5" s="64"/>
      <c r="G5" s="64"/>
      <c r="H5" s="64"/>
      <c r="I5" s="64"/>
      <c r="J5" s="64"/>
      <c r="K5" s="5" t="s">
        <v>4</v>
      </c>
    </row>
    <row r="6" spans="1:11" ht="20.25" x14ac:dyDescent="0.3">
      <c r="A6" s="6" t="s">
        <v>5</v>
      </c>
      <c r="B6" s="4"/>
      <c r="C6" s="4"/>
      <c r="D6" s="4"/>
      <c r="E6" s="7"/>
      <c r="F6" s="7"/>
      <c r="G6" s="7"/>
      <c r="H6" s="7"/>
      <c r="I6" s="64"/>
      <c r="J6" s="64"/>
      <c r="K6" s="64"/>
    </row>
    <row r="7" spans="1:11" ht="20.25" x14ac:dyDescent="0.3">
      <c r="A7" s="6" t="s">
        <v>6</v>
      </c>
      <c r="B7" s="4"/>
      <c r="C7" s="4"/>
      <c r="D7" s="4"/>
      <c r="E7" s="7"/>
      <c r="F7" s="7"/>
      <c r="G7" s="7"/>
      <c r="H7" s="7"/>
      <c r="I7" s="64"/>
      <c r="J7" s="64"/>
      <c r="K7" s="64"/>
    </row>
    <row r="8" spans="1:11" ht="20.25" x14ac:dyDescent="0.3">
      <c r="A8" s="3"/>
      <c r="B8" s="8" t="s">
        <v>7</v>
      </c>
      <c r="C8" s="7"/>
      <c r="D8" s="7"/>
      <c r="E8" s="7"/>
      <c r="F8" s="7"/>
      <c r="G8" s="7"/>
      <c r="H8" s="7"/>
      <c r="I8" s="64"/>
      <c r="J8" s="64"/>
      <c r="K8" s="64"/>
    </row>
    <row r="9" spans="1:11" ht="20.25" x14ac:dyDescent="0.3">
      <c r="A9" s="3"/>
      <c r="B9" s="1" t="s">
        <v>8</v>
      </c>
      <c r="C9" s="7"/>
      <c r="D9" s="7"/>
      <c r="E9" s="7"/>
      <c r="F9" s="7"/>
      <c r="G9" s="7"/>
      <c r="H9" s="7"/>
      <c r="I9" s="64"/>
      <c r="J9" s="64"/>
      <c r="K9" s="64"/>
    </row>
    <row r="10" spans="1:11" ht="20.25" x14ac:dyDescent="0.3">
      <c r="A10" s="131" t="s">
        <v>9</v>
      </c>
      <c r="B10" s="134" t="s">
        <v>10</v>
      </c>
      <c r="C10" s="137" t="s">
        <v>11</v>
      </c>
      <c r="D10" s="65" t="s">
        <v>12</v>
      </c>
      <c r="E10" s="140" t="s">
        <v>13</v>
      </c>
      <c r="F10" s="140"/>
      <c r="G10" s="140"/>
      <c r="H10" s="140"/>
      <c r="I10" s="65" t="s">
        <v>14</v>
      </c>
      <c r="J10" s="65" t="s">
        <v>15</v>
      </c>
      <c r="K10" s="65" t="s">
        <v>16</v>
      </c>
    </row>
    <row r="11" spans="1:11" ht="20.25" x14ac:dyDescent="0.3">
      <c r="A11" s="132"/>
      <c r="B11" s="135"/>
      <c r="C11" s="138"/>
      <c r="D11" s="10" t="s">
        <v>17</v>
      </c>
      <c r="E11" s="65">
        <v>2561</v>
      </c>
      <c r="F11" s="65">
        <v>2562</v>
      </c>
      <c r="G11" s="65">
        <v>2563</v>
      </c>
      <c r="H11" s="65">
        <v>2564</v>
      </c>
      <c r="I11" s="11" t="s">
        <v>18</v>
      </c>
      <c r="J11" s="11" t="s">
        <v>19</v>
      </c>
      <c r="K11" s="11" t="s">
        <v>20</v>
      </c>
    </row>
    <row r="12" spans="1:11" ht="20.25" x14ac:dyDescent="0.3">
      <c r="A12" s="133"/>
      <c r="B12" s="136"/>
      <c r="C12" s="139"/>
      <c r="D12" s="12"/>
      <c r="E12" s="12" t="s">
        <v>21</v>
      </c>
      <c r="F12" s="12" t="s">
        <v>21</v>
      </c>
      <c r="G12" s="12" t="s">
        <v>21</v>
      </c>
      <c r="H12" s="12" t="s">
        <v>21</v>
      </c>
      <c r="I12" s="12"/>
      <c r="J12" s="12"/>
      <c r="K12" s="12"/>
    </row>
    <row r="13" spans="1:11" ht="85.5" customHeight="1" x14ac:dyDescent="0.2">
      <c r="A13" s="93">
        <v>1</v>
      </c>
      <c r="B13" s="14" t="s">
        <v>45</v>
      </c>
      <c r="C13" s="17" t="s">
        <v>26</v>
      </c>
      <c r="D13" s="19" t="s">
        <v>169</v>
      </c>
      <c r="E13" s="16">
        <v>0</v>
      </c>
      <c r="F13" s="26">
        <v>300000</v>
      </c>
      <c r="G13" s="24">
        <v>0</v>
      </c>
      <c r="H13" s="16">
        <v>0</v>
      </c>
      <c r="I13" s="17" t="s">
        <v>27</v>
      </c>
      <c r="J13" s="17" t="s">
        <v>28</v>
      </c>
      <c r="K13" s="18" t="s">
        <v>25</v>
      </c>
    </row>
    <row r="14" spans="1:11" ht="147" customHeight="1" x14ac:dyDescent="0.2">
      <c r="A14" s="18">
        <v>2</v>
      </c>
      <c r="B14" s="14" t="s">
        <v>46</v>
      </c>
      <c r="C14" s="14" t="s">
        <v>29</v>
      </c>
      <c r="D14" s="14" t="s">
        <v>47</v>
      </c>
      <c r="E14" s="24">
        <v>0</v>
      </c>
      <c r="F14" s="24">
        <v>0</v>
      </c>
      <c r="G14" s="24">
        <v>0</v>
      </c>
      <c r="H14" s="24">
        <v>200000</v>
      </c>
      <c r="I14" s="17" t="s">
        <v>23</v>
      </c>
      <c r="J14" s="17" t="s">
        <v>30</v>
      </c>
      <c r="K14" s="18" t="s">
        <v>25</v>
      </c>
    </row>
    <row r="15" spans="1:11" ht="20.25" x14ac:dyDescent="0.3">
      <c r="A15" s="130" t="s">
        <v>0</v>
      </c>
      <c r="B15" s="130"/>
      <c r="C15" s="130"/>
      <c r="D15" s="130"/>
      <c r="E15" s="130"/>
      <c r="F15" s="130"/>
      <c r="G15" s="130"/>
      <c r="H15" s="130"/>
      <c r="I15" s="130"/>
      <c r="J15" s="130"/>
      <c r="K15" s="130"/>
    </row>
    <row r="16" spans="1:11" ht="20.25" x14ac:dyDescent="0.3">
      <c r="A16" s="130" t="s">
        <v>1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</row>
    <row r="17" spans="1:11" ht="20.25" x14ac:dyDescent="0.3">
      <c r="A17" s="130" t="s">
        <v>2</v>
      </c>
      <c r="B17" s="130"/>
      <c r="C17" s="130"/>
      <c r="D17" s="130"/>
      <c r="E17" s="130"/>
      <c r="F17" s="130"/>
      <c r="G17" s="130"/>
      <c r="H17" s="130"/>
      <c r="I17" s="130"/>
      <c r="J17" s="130"/>
      <c r="K17" s="130"/>
    </row>
    <row r="18" spans="1:11" ht="20.25" x14ac:dyDescent="0.3">
      <c r="A18" s="130" t="s">
        <v>3</v>
      </c>
      <c r="B18" s="130"/>
      <c r="C18" s="130"/>
      <c r="D18" s="130"/>
      <c r="E18" s="130"/>
      <c r="F18" s="130"/>
      <c r="G18" s="130"/>
      <c r="H18" s="130"/>
      <c r="I18" s="130"/>
      <c r="J18" s="130"/>
      <c r="K18" s="130"/>
    </row>
    <row r="19" spans="1:11" ht="20.25" x14ac:dyDescent="0.3">
      <c r="A19" s="7"/>
      <c r="B19" s="4"/>
      <c r="C19" s="64"/>
      <c r="D19" s="64"/>
      <c r="E19" s="64"/>
      <c r="F19" s="64"/>
      <c r="G19" s="64"/>
      <c r="H19" s="64"/>
      <c r="I19" s="64"/>
      <c r="J19" s="64"/>
      <c r="K19" s="5" t="s">
        <v>4</v>
      </c>
    </row>
    <row r="20" spans="1:11" ht="20.25" x14ac:dyDescent="0.3">
      <c r="A20" s="6" t="s">
        <v>5</v>
      </c>
      <c r="B20" s="4"/>
      <c r="C20" s="4"/>
      <c r="D20" s="4"/>
      <c r="E20" s="7"/>
      <c r="F20" s="7"/>
      <c r="G20" s="7"/>
      <c r="H20" s="7"/>
      <c r="I20" s="64"/>
      <c r="J20" s="64"/>
      <c r="K20" s="64"/>
    </row>
    <row r="21" spans="1:11" ht="20.25" x14ac:dyDescent="0.3">
      <c r="A21" s="6" t="s">
        <v>68</v>
      </c>
      <c r="B21" s="4"/>
      <c r="C21" s="4"/>
      <c r="D21" s="4"/>
      <c r="E21" s="7"/>
      <c r="F21" s="7"/>
      <c r="G21" s="7"/>
      <c r="H21" s="7"/>
      <c r="I21" s="64"/>
      <c r="J21" s="64"/>
      <c r="K21" s="64"/>
    </row>
    <row r="22" spans="1:11" ht="20.25" x14ac:dyDescent="0.3">
      <c r="A22" s="7"/>
      <c r="B22" s="8" t="s">
        <v>7</v>
      </c>
      <c r="C22" s="7"/>
      <c r="D22" s="7"/>
      <c r="E22" s="7"/>
      <c r="F22" s="7"/>
      <c r="G22" s="7"/>
      <c r="H22" s="7"/>
      <c r="I22" s="64"/>
      <c r="J22" s="64"/>
      <c r="K22" s="64"/>
    </row>
    <row r="23" spans="1:11" ht="20.25" x14ac:dyDescent="0.3">
      <c r="A23" s="7"/>
      <c r="B23" s="1" t="s">
        <v>69</v>
      </c>
      <c r="C23" s="7"/>
      <c r="D23" s="7"/>
      <c r="E23" s="7"/>
      <c r="F23" s="7"/>
      <c r="G23" s="7"/>
      <c r="H23" s="7"/>
      <c r="I23" s="64"/>
      <c r="J23" s="64"/>
      <c r="K23" s="64"/>
    </row>
    <row r="24" spans="1:11" ht="21" thickBot="1" x14ac:dyDescent="0.35">
      <c r="A24" s="141" t="s">
        <v>9</v>
      </c>
      <c r="B24" s="134" t="s">
        <v>10</v>
      </c>
      <c r="C24" s="137" t="s">
        <v>11</v>
      </c>
      <c r="D24" s="65" t="s">
        <v>12</v>
      </c>
      <c r="E24" s="140" t="s">
        <v>13</v>
      </c>
      <c r="F24" s="140"/>
      <c r="G24" s="140"/>
      <c r="H24" s="140"/>
      <c r="I24" s="65" t="s">
        <v>14</v>
      </c>
      <c r="J24" s="65" t="s">
        <v>15</v>
      </c>
      <c r="K24" s="65" t="s">
        <v>16</v>
      </c>
    </row>
    <row r="25" spans="1:11" ht="21" thickBot="1" x14ac:dyDescent="0.35">
      <c r="A25" s="142"/>
      <c r="B25" s="135"/>
      <c r="C25" s="138"/>
      <c r="D25" s="10" t="s">
        <v>17</v>
      </c>
      <c r="E25" s="65">
        <v>2561</v>
      </c>
      <c r="F25" s="65">
        <v>2562</v>
      </c>
      <c r="G25" s="65">
        <v>2563</v>
      </c>
      <c r="H25" s="65">
        <v>2564</v>
      </c>
      <c r="I25" s="11" t="s">
        <v>18</v>
      </c>
      <c r="J25" s="11" t="s">
        <v>19</v>
      </c>
      <c r="K25" s="11" t="s">
        <v>20</v>
      </c>
    </row>
    <row r="26" spans="1:11" ht="20.25" x14ac:dyDescent="0.3">
      <c r="A26" s="143"/>
      <c r="B26" s="136"/>
      <c r="C26" s="139"/>
      <c r="D26" s="12"/>
      <c r="E26" s="12" t="s">
        <v>21</v>
      </c>
      <c r="F26" s="12" t="s">
        <v>21</v>
      </c>
      <c r="G26" s="12" t="s">
        <v>21</v>
      </c>
      <c r="H26" s="12" t="s">
        <v>21</v>
      </c>
      <c r="I26" s="12"/>
      <c r="J26" s="12"/>
      <c r="K26" s="12"/>
    </row>
    <row r="27" spans="1:11" ht="114.75" customHeight="1" x14ac:dyDescent="0.2">
      <c r="A27" s="13">
        <v>1</v>
      </c>
      <c r="B27" s="19" t="s">
        <v>85</v>
      </c>
      <c r="C27" s="19" t="s">
        <v>64</v>
      </c>
      <c r="D27" s="18" t="s">
        <v>108</v>
      </c>
      <c r="E27" s="16">
        <v>0</v>
      </c>
      <c r="F27" s="16">
        <v>0</v>
      </c>
      <c r="G27" s="24">
        <v>200000</v>
      </c>
      <c r="H27" s="16">
        <v>0</v>
      </c>
      <c r="I27" s="66" t="s">
        <v>71</v>
      </c>
      <c r="J27" s="17" t="s">
        <v>65</v>
      </c>
      <c r="K27" s="18" t="s">
        <v>25</v>
      </c>
    </row>
    <row r="28" spans="1:11" ht="20.25" x14ac:dyDescent="0.3">
      <c r="A28" s="130" t="s">
        <v>0</v>
      </c>
      <c r="B28" s="130"/>
      <c r="C28" s="130"/>
      <c r="D28" s="130"/>
      <c r="E28" s="130"/>
      <c r="F28" s="130"/>
      <c r="G28" s="130"/>
      <c r="H28" s="130"/>
      <c r="I28" s="130"/>
      <c r="J28" s="130"/>
      <c r="K28" s="130"/>
    </row>
    <row r="29" spans="1:11" ht="20.25" x14ac:dyDescent="0.3">
      <c r="A29" s="130" t="s">
        <v>1</v>
      </c>
      <c r="B29" s="130"/>
      <c r="C29" s="130"/>
      <c r="D29" s="130"/>
      <c r="E29" s="130"/>
      <c r="F29" s="130"/>
      <c r="G29" s="130"/>
      <c r="H29" s="130"/>
      <c r="I29" s="130"/>
      <c r="J29" s="130"/>
      <c r="K29" s="130"/>
    </row>
    <row r="30" spans="1:11" ht="20.25" x14ac:dyDescent="0.3">
      <c r="A30" s="130" t="s">
        <v>51</v>
      </c>
      <c r="B30" s="130"/>
      <c r="C30" s="130"/>
      <c r="D30" s="130"/>
      <c r="E30" s="130"/>
      <c r="F30" s="130"/>
      <c r="G30" s="130"/>
      <c r="H30" s="130"/>
      <c r="I30" s="130"/>
      <c r="J30" s="130"/>
      <c r="K30" s="130"/>
    </row>
    <row r="31" spans="1:11" ht="20.25" x14ac:dyDescent="0.3">
      <c r="A31" s="130" t="s">
        <v>3</v>
      </c>
      <c r="B31" s="130"/>
      <c r="C31" s="130"/>
      <c r="D31" s="130"/>
      <c r="E31" s="130"/>
      <c r="F31" s="130"/>
      <c r="G31" s="130"/>
      <c r="H31" s="130"/>
      <c r="I31" s="130"/>
      <c r="J31" s="130"/>
      <c r="K31" s="130"/>
    </row>
    <row r="32" spans="1:11" ht="20.25" x14ac:dyDescent="0.3">
      <c r="A32" s="7"/>
      <c r="B32" s="4"/>
      <c r="C32" s="64"/>
      <c r="D32" s="64"/>
      <c r="E32" s="64"/>
      <c r="F32" s="64"/>
      <c r="G32" s="64"/>
      <c r="H32" s="64"/>
      <c r="I32" s="64"/>
      <c r="J32" s="64"/>
      <c r="K32" s="5" t="s">
        <v>52</v>
      </c>
    </row>
    <row r="33" spans="1:11" ht="20.25" x14ac:dyDescent="0.3">
      <c r="A33" s="6" t="s">
        <v>5</v>
      </c>
      <c r="B33" s="4"/>
      <c r="C33" s="4"/>
      <c r="D33" s="4"/>
      <c r="E33" s="7"/>
      <c r="F33" s="7"/>
      <c r="G33" s="7"/>
      <c r="H33" s="7"/>
      <c r="I33" s="64"/>
      <c r="J33" s="64"/>
      <c r="K33" s="64"/>
    </row>
    <row r="34" spans="1:11" ht="20.25" x14ac:dyDescent="0.3">
      <c r="A34" s="6" t="s">
        <v>6</v>
      </c>
      <c r="B34" s="4"/>
      <c r="C34" s="4"/>
      <c r="D34" s="4"/>
      <c r="E34" s="7"/>
      <c r="F34" s="7"/>
      <c r="G34" s="7"/>
      <c r="H34" s="7"/>
      <c r="I34" s="64"/>
      <c r="J34" s="64"/>
      <c r="K34" s="64"/>
    </row>
    <row r="35" spans="1:11" ht="20.25" x14ac:dyDescent="0.3">
      <c r="A35" s="7"/>
      <c r="B35" s="8" t="s">
        <v>7</v>
      </c>
      <c r="C35" s="7"/>
      <c r="D35" s="7"/>
      <c r="E35" s="7"/>
      <c r="F35" s="7"/>
      <c r="G35" s="7"/>
      <c r="H35" s="7"/>
      <c r="I35" s="64"/>
      <c r="J35" s="64"/>
      <c r="K35" s="64"/>
    </row>
    <row r="36" spans="1:11" ht="20.25" x14ac:dyDescent="0.3">
      <c r="A36" s="7"/>
      <c r="B36" s="1" t="s">
        <v>8</v>
      </c>
      <c r="C36" s="7"/>
      <c r="D36" s="7"/>
      <c r="E36" s="7"/>
      <c r="F36" s="7"/>
      <c r="G36" s="7"/>
      <c r="H36" s="7"/>
      <c r="I36" s="64"/>
      <c r="J36" s="64"/>
      <c r="K36" s="64"/>
    </row>
    <row r="37" spans="1:11" ht="21" thickBot="1" x14ac:dyDescent="0.35">
      <c r="A37" s="141" t="s">
        <v>9</v>
      </c>
      <c r="B37" s="144" t="s">
        <v>10</v>
      </c>
      <c r="C37" s="141" t="s">
        <v>11</v>
      </c>
      <c r="D37" s="65" t="s">
        <v>12</v>
      </c>
      <c r="E37" s="140" t="s">
        <v>13</v>
      </c>
      <c r="F37" s="140"/>
      <c r="G37" s="140"/>
      <c r="H37" s="140"/>
      <c r="I37" s="65" t="s">
        <v>14</v>
      </c>
      <c r="J37" s="65" t="s">
        <v>15</v>
      </c>
      <c r="K37" s="65" t="s">
        <v>16</v>
      </c>
    </row>
    <row r="38" spans="1:11" ht="21" thickBot="1" x14ac:dyDescent="0.35">
      <c r="A38" s="142"/>
      <c r="B38" s="145"/>
      <c r="C38" s="142"/>
      <c r="D38" s="10" t="s">
        <v>17</v>
      </c>
      <c r="E38" s="65">
        <v>2561</v>
      </c>
      <c r="F38" s="65">
        <v>2562</v>
      </c>
      <c r="G38" s="65">
        <v>2563</v>
      </c>
      <c r="H38" s="65">
        <v>2564</v>
      </c>
      <c r="I38" s="11" t="s">
        <v>18</v>
      </c>
      <c r="J38" s="11" t="s">
        <v>19</v>
      </c>
      <c r="K38" s="11" t="s">
        <v>20</v>
      </c>
    </row>
    <row r="39" spans="1:11" ht="20.25" x14ac:dyDescent="0.3">
      <c r="A39" s="143"/>
      <c r="B39" s="146"/>
      <c r="C39" s="143"/>
      <c r="D39" s="12"/>
      <c r="E39" s="12" t="s">
        <v>21</v>
      </c>
      <c r="F39" s="12" t="s">
        <v>21</v>
      </c>
      <c r="G39" s="12" t="s">
        <v>21</v>
      </c>
      <c r="H39" s="12" t="s">
        <v>21</v>
      </c>
      <c r="I39" s="12"/>
      <c r="J39" s="12"/>
      <c r="K39" s="12"/>
    </row>
    <row r="40" spans="1:11" ht="125.25" customHeight="1" x14ac:dyDescent="0.2">
      <c r="A40" s="13">
        <v>1</v>
      </c>
      <c r="B40" s="14" t="s">
        <v>89</v>
      </c>
      <c r="C40" s="14" t="s">
        <v>86</v>
      </c>
      <c r="D40" s="14" t="s">
        <v>87</v>
      </c>
      <c r="E40" s="26">
        <v>0</v>
      </c>
      <c r="F40" s="67">
        <v>3000000</v>
      </c>
      <c r="G40" s="67">
        <v>3000000</v>
      </c>
      <c r="H40" s="67">
        <v>3000000</v>
      </c>
      <c r="I40" s="19" t="s">
        <v>88</v>
      </c>
      <c r="J40" s="17" t="s">
        <v>30</v>
      </c>
      <c r="K40" s="18" t="s">
        <v>25</v>
      </c>
    </row>
    <row r="41" spans="1:11" x14ac:dyDescent="0.2">
      <c r="F41" s="122">
        <f>F40+F14+F13</f>
        <v>3300000</v>
      </c>
      <c r="G41" s="122">
        <f t="shared" ref="G41:H41" si="0">G40+G14+G13</f>
        <v>3000000</v>
      </c>
      <c r="H41" s="122">
        <f t="shared" si="0"/>
        <v>3200000</v>
      </c>
    </row>
    <row r="44" spans="1:11" x14ac:dyDescent="0.2">
      <c r="F44" s="122">
        <f>F13+F14+F40</f>
        <v>3300000</v>
      </c>
      <c r="G44" s="122">
        <f t="shared" ref="G44:H44" si="1">G13+G14+G40</f>
        <v>3000000</v>
      </c>
      <c r="H44" s="122">
        <f t="shared" si="1"/>
        <v>3200000</v>
      </c>
    </row>
  </sheetData>
  <mergeCells count="24">
    <mergeCell ref="A28:K28"/>
    <mergeCell ref="A29:K29"/>
    <mergeCell ref="A30:K30"/>
    <mergeCell ref="A31:K31"/>
    <mergeCell ref="A37:A39"/>
    <mergeCell ref="B37:B39"/>
    <mergeCell ref="C37:C39"/>
    <mergeCell ref="E37:H37"/>
    <mergeCell ref="A15:K15"/>
    <mergeCell ref="A16:K16"/>
    <mergeCell ref="A17:K17"/>
    <mergeCell ref="A18:K18"/>
    <mergeCell ref="A24:A26"/>
    <mergeCell ref="B24:B26"/>
    <mergeCell ref="C24:C26"/>
    <mergeCell ref="E24:H24"/>
    <mergeCell ref="A1:K1"/>
    <mergeCell ref="A2:K2"/>
    <mergeCell ref="A3:K3"/>
    <mergeCell ref="A4:K4"/>
    <mergeCell ref="A10:A12"/>
    <mergeCell ref="B10:B12"/>
    <mergeCell ref="C10:C12"/>
    <mergeCell ref="E10:H10"/>
  </mergeCells>
  <pageMargins left="0.23" right="0.18" top="0.48" bottom="0.32" header="0.31496062992125984" footer="0.2"/>
  <pageSetup paperSize="9" orientation="landscape" horizontalDpi="0" verticalDpi="0" r:id="rId1"/>
  <rowBreaks count="2" manualBreakCount="2">
    <brk id="14" max="16383" man="1"/>
    <brk id="2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56"/>
  <sheetViews>
    <sheetView view="pageBreakPreview" topLeftCell="A24" zoomScale="90" zoomScaleSheetLayoutView="90" workbookViewId="0">
      <selection activeCell="N36" sqref="N36"/>
    </sheetView>
  </sheetViews>
  <sheetFormatPr defaultRowHeight="14.25" x14ac:dyDescent="0.2"/>
  <cols>
    <col min="1" max="1" width="3.625" customWidth="1"/>
    <col min="2" max="2" width="16" customWidth="1"/>
    <col min="3" max="3" width="14.5" customWidth="1"/>
    <col min="4" max="4" width="21.5" customWidth="1"/>
    <col min="5" max="5" width="9" customWidth="1"/>
    <col min="6" max="8" width="10.875" customWidth="1"/>
    <col min="9" max="9" width="12.75" customWidth="1"/>
    <col min="10" max="10" width="13.5" customWidth="1"/>
    <col min="11" max="11" width="11.5" customWidth="1"/>
  </cols>
  <sheetData>
    <row r="1" spans="1:11" ht="20.2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20.25" x14ac:dyDescent="0.3">
      <c r="A2" s="130" t="s">
        <v>1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</row>
    <row r="3" spans="1:11" ht="20.25" x14ac:dyDescent="0.3">
      <c r="A3" s="130" t="s">
        <v>2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</row>
    <row r="4" spans="1:11" ht="20.25" x14ac:dyDescent="0.3">
      <c r="A4" s="130" t="s">
        <v>3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</row>
    <row r="5" spans="1:11" ht="19.5" customHeight="1" x14ac:dyDescent="0.3">
      <c r="A5" s="3"/>
      <c r="B5" s="4"/>
      <c r="C5" s="62"/>
      <c r="D5" s="62"/>
      <c r="E5" s="62"/>
      <c r="F5" s="62"/>
      <c r="G5" s="62"/>
      <c r="H5" s="62"/>
      <c r="I5" s="62"/>
      <c r="J5" s="62"/>
      <c r="K5" s="5" t="s">
        <v>4</v>
      </c>
    </row>
    <row r="6" spans="1:11" ht="20.25" x14ac:dyDescent="0.3">
      <c r="A6" s="6" t="s">
        <v>5</v>
      </c>
      <c r="B6" s="4"/>
      <c r="C6" s="4"/>
      <c r="D6" s="4"/>
      <c r="E6" s="7"/>
      <c r="F6" s="7"/>
      <c r="G6" s="7"/>
      <c r="H6" s="7"/>
      <c r="I6" s="62"/>
      <c r="J6" s="62"/>
      <c r="K6" s="62"/>
    </row>
    <row r="7" spans="1:11" ht="20.25" x14ac:dyDescent="0.3">
      <c r="A7" s="6" t="s">
        <v>6</v>
      </c>
      <c r="B7" s="4"/>
      <c r="C7" s="4"/>
      <c r="D7" s="4"/>
      <c r="E7" s="7"/>
      <c r="F7" s="7"/>
      <c r="G7" s="7"/>
      <c r="H7" s="7"/>
      <c r="I7" s="62"/>
      <c r="J7" s="62"/>
      <c r="K7" s="62"/>
    </row>
    <row r="8" spans="1:11" ht="20.25" x14ac:dyDescent="0.3">
      <c r="A8" s="3"/>
      <c r="B8" s="8" t="s">
        <v>7</v>
      </c>
      <c r="C8" s="7"/>
      <c r="D8" s="7"/>
      <c r="E8" s="7"/>
      <c r="F8" s="7"/>
      <c r="G8" s="7"/>
      <c r="H8" s="7"/>
      <c r="I8" s="62"/>
      <c r="J8" s="62"/>
      <c r="K8" s="62"/>
    </row>
    <row r="9" spans="1:11" ht="20.25" x14ac:dyDescent="0.3">
      <c r="A9" s="3"/>
      <c r="B9" s="1" t="s">
        <v>8</v>
      </c>
      <c r="C9" s="7"/>
      <c r="D9" s="7"/>
      <c r="E9" s="7"/>
      <c r="F9" s="7"/>
      <c r="G9" s="7"/>
      <c r="H9" s="7"/>
      <c r="I9" s="62"/>
      <c r="J9" s="62"/>
      <c r="K9" s="62"/>
    </row>
    <row r="10" spans="1:11" ht="20.25" x14ac:dyDescent="0.3">
      <c r="A10" s="131" t="s">
        <v>9</v>
      </c>
      <c r="B10" s="134" t="s">
        <v>10</v>
      </c>
      <c r="C10" s="137" t="s">
        <v>11</v>
      </c>
      <c r="D10" s="63" t="s">
        <v>12</v>
      </c>
      <c r="E10" s="140" t="s">
        <v>13</v>
      </c>
      <c r="F10" s="140"/>
      <c r="G10" s="140"/>
      <c r="H10" s="140"/>
      <c r="I10" s="63" t="s">
        <v>14</v>
      </c>
      <c r="J10" s="63" t="s">
        <v>15</v>
      </c>
      <c r="K10" s="63" t="s">
        <v>16</v>
      </c>
    </row>
    <row r="11" spans="1:11" ht="20.25" x14ac:dyDescent="0.3">
      <c r="A11" s="132"/>
      <c r="B11" s="135"/>
      <c r="C11" s="138"/>
      <c r="D11" s="10" t="s">
        <v>17</v>
      </c>
      <c r="E11" s="63">
        <v>2561</v>
      </c>
      <c r="F11" s="63">
        <v>2562</v>
      </c>
      <c r="G11" s="63">
        <v>2563</v>
      </c>
      <c r="H11" s="63">
        <v>2564</v>
      </c>
      <c r="I11" s="11" t="s">
        <v>18</v>
      </c>
      <c r="J11" s="11" t="s">
        <v>19</v>
      </c>
      <c r="K11" s="11" t="s">
        <v>20</v>
      </c>
    </row>
    <row r="12" spans="1:11" ht="20.25" x14ac:dyDescent="0.3">
      <c r="A12" s="133"/>
      <c r="B12" s="136"/>
      <c r="C12" s="139"/>
      <c r="D12" s="12"/>
      <c r="E12" s="12" t="s">
        <v>21</v>
      </c>
      <c r="F12" s="12" t="s">
        <v>21</v>
      </c>
      <c r="G12" s="12" t="s">
        <v>21</v>
      </c>
      <c r="H12" s="12" t="s">
        <v>21</v>
      </c>
      <c r="I12" s="12"/>
      <c r="J12" s="12"/>
      <c r="K12" s="12"/>
    </row>
    <row r="13" spans="1:11" ht="161.25" customHeight="1" x14ac:dyDescent="0.2">
      <c r="A13" s="13">
        <v>1</v>
      </c>
      <c r="B13" s="14" t="s">
        <v>78</v>
      </c>
      <c r="C13" s="17" t="s">
        <v>26</v>
      </c>
      <c r="D13" s="14" t="s">
        <v>81</v>
      </c>
      <c r="E13" s="16">
        <v>0</v>
      </c>
      <c r="F13" s="24">
        <v>320000</v>
      </c>
      <c r="G13" s="24">
        <v>320000</v>
      </c>
      <c r="H13" s="16">
        <v>0</v>
      </c>
      <c r="I13" s="19" t="s">
        <v>27</v>
      </c>
      <c r="J13" s="17" t="s">
        <v>28</v>
      </c>
      <c r="K13" s="18" t="s">
        <v>25</v>
      </c>
    </row>
    <row r="14" spans="1:11" ht="21.75" customHeight="1" x14ac:dyDescent="0.3">
      <c r="A14" s="3"/>
      <c r="B14" s="4"/>
      <c r="C14" s="126"/>
      <c r="D14" s="126"/>
      <c r="E14" s="126"/>
      <c r="F14" s="126"/>
      <c r="G14" s="126"/>
      <c r="H14" s="126"/>
      <c r="I14" s="126"/>
      <c r="J14" s="126"/>
      <c r="K14" s="128" t="s">
        <v>4</v>
      </c>
    </row>
    <row r="15" spans="1:11" ht="20.25" customHeight="1" x14ac:dyDescent="0.3">
      <c r="A15" s="6" t="s">
        <v>5</v>
      </c>
      <c r="B15" s="4"/>
      <c r="C15" s="4"/>
      <c r="D15" s="4"/>
      <c r="E15" s="7"/>
      <c r="F15" s="7"/>
      <c r="G15" s="7"/>
      <c r="H15" s="7"/>
      <c r="I15" s="126"/>
      <c r="J15" s="126"/>
      <c r="K15" s="126"/>
    </row>
    <row r="16" spans="1:11" ht="24.75" customHeight="1" x14ac:dyDescent="0.3">
      <c r="A16" s="6" t="s">
        <v>6</v>
      </c>
      <c r="B16" s="4"/>
      <c r="C16" s="4"/>
      <c r="D16" s="4"/>
      <c r="E16" s="7"/>
      <c r="F16" s="7"/>
      <c r="G16" s="7"/>
      <c r="H16" s="7"/>
      <c r="I16" s="126"/>
      <c r="J16" s="126"/>
      <c r="K16" s="126"/>
    </row>
    <row r="17" spans="1:11" ht="24" customHeight="1" x14ac:dyDescent="0.3">
      <c r="A17" s="3"/>
      <c r="B17" s="129" t="s">
        <v>7</v>
      </c>
      <c r="C17" s="7"/>
      <c r="D17" s="7"/>
      <c r="E17" s="7"/>
      <c r="F17" s="7"/>
      <c r="G17" s="7"/>
      <c r="H17" s="7"/>
      <c r="I17" s="126"/>
      <c r="J17" s="126"/>
      <c r="K17" s="126"/>
    </row>
    <row r="18" spans="1:11" ht="20.25" x14ac:dyDescent="0.3">
      <c r="A18" s="3"/>
      <c r="B18" s="1" t="s">
        <v>8</v>
      </c>
      <c r="C18" s="7"/>
      <c r="D18" s="7"/>
      <c r="E18" s="7"/>
      <c r="F18" s="7"/>
      <c r="G18" s="7"/>
      <c r="H18" s="7"/>
      <c r="I18" s="126"/>
      <c r="J18" s="126"/>
      <c r="K18" s="126"/>
    </row>
    <row r="19" spans="1:11" ht="20.25" x14ac:dyDescent="0.3">
      <c r="A19" s="131" t="s">
        <v>9</v>
      </c>
      <c r="B19" s="134" t="s">
        <v>10</v>
      </c>
      <c r="C19" s="137" t="s">
        <v>11</v>
      </c>
      <c r="D19" s="127" t="s">
        <v>12</v>
      </c>
      <c r="E19" s="140" t="s">
        <v>13</v>
      </c>
      <c r="F19" s="140"/>
      <c r="G19" s="140"/>
      <c r="H19" s="140"/>
      <c r="I19" s="127" t="s">
        <v>14</v>
      </c>
      <c r="J19" s="127" t="s">
        <v>15</v>
      </c>
      <c r="K19" s="127" t="s">
        <v>16</v>
      </c>
    </row>
    <row r="20" spans="1:11" ht="20.25" x14ac:dyDescent="0.3">
      <c r="A20" s="132"/>
      <c r="B20" s="135"/>
      <c r="C20" s="138"/>
      <c r="D20" s="10" t="s">
        <v>17</v>
      </c>
      <c r="E20" s="127">
        <v>2561</v>
      </c>
      <c r="F20" s="127">
        <v>2562</v>
      </c>
      <c r="G20" s="127">
        <v>2563</v>
      </c>
      <c r="H20" s="127">
        <v>2564</v>
      </c>
      <c r="I20" s="11" t="s">
        <v>18</v>
      </c>
      <c r="J20" s="11" t="s">
        <v>19</v>
      </c>
      <c r="K20" s="11" t="s">
        <v>20</v>
      </c>
    </row>
    <row r="21" spans="1:11" ht="20.25" x14ac:dyDescent="0.3">
      <c r="A21" s="133"/>
      <c r="B21" s="136"/>
      <c r="C21" s="139"/>
      <c r="D21" s="12"/>
      <c r="E21" s="12" t="s">
        <v>21</v>
      </c>
      <c r="F21" s="12" t="s">
        <v>21</v>
      </c>
      <c r="G21" s="12" t="s">
        <v>21</v>
      </c>
      <c r="H21" s="12" t="s">
        <v>21</v>
      </c>
      <c r="I21" s="12"/>
      <c r="J21" s="12"/>
      <c r="K21" s="12"/>
    </row>
    <row r="22" spans="1:11" ht="141.75" x14ac:dyDescent="0.2">
      <c r="A22" s="18">
        <v>2</v>
      </c>
      <c r="B22" s="14" t="s">
        <v>82</v>
      </c>
      <c r="C22" s="14" t="s">
        <v>22</v>
      </c>
      <c r="D22" s="14" t="s">
        <v>83</v>
      </c>
      <c r="E22" s="16">
        <v>0</v>
      </c>
      <c r="F22" s="24">
        <v>240000</v>
      </c>
      <c r="G22" s="24">
        <v>240000</v>
      </c>
      <c r="H22" s="16">
        <v>0</v>
      </c>
      <c r="I22" s="17" t="s">
        <v>23</v>
      </c>
      <c r="J22" s="17" t="s">
        <v>293</v>
      </c>
      <c r="K22" s="18" t="s">
        <v>25</v>
      </c>
    </row>
    <row r="23" spans="1:11" ht="141.75" x14ac:dyDescent="0.2">
      <c r="A23" s="13">
        <v>3</v>
      </c>
      <c r="B23" s="14" t="s">
        <v>84</v>
      </c>
      <c r="C23" s="14" t="s">
        <v>22</v>
      </c>
      <c r="D23" s="14" t="s">
        <v>258</v>
      </c>
      <c r="E23" s="16">
        <v>0</v>
      </c>
      <c r="F23" s="16">
        <v>0</v>
      </c>
      <c r="G23" s="16">
        <v>0</v>
      </c>
      <c r="H23" s="24">
        <v>100000</v>
      </c>
      <c r="I23" s="17" t="s">
        <v>23</v>
      </c>
      <c r="J23" s="17" t="s">
        <v>293</v>
      </c>
      <c r="K23" s="18" t="s">
        <v>25</v>
      </c>
    </row>
    <row r="24" spans="1:11" ht="20.25" x14ac:dyDescent="0.3">
      <c r="A24" s="130" t="s">
        <v>0</v>
      </c>
      <c r="B24" s="130"/>
      <c r="C24" s="130"/>
      <c r="D24" s="130"/>
      <c r="E24" s="130"/>
      <c r="F24" s="130"/>
      <c r="G24" s="130"/>
      <c r="H24" s="130"/>
      <c r="I24" s="130"/>
      <c r="J24" s="130"/>
      <c r="K24" s="130"/>
    </row>
    <row r="25" spans="1:11" ht="20.25" x14ac:dyDescent="0.3">
      <c r="A25" s="130" t="s">
        <v>1</v>
      </c>
      <c r="B25" s="130"/>
      <c r="C25" s="130"/>
      <c r="D25" s="130"/>
      <c r="E25" s="130"/>
      <c r="F25" s="130"/>
      <c r="G25" s="130"/>
      <c r="H25" s="130"/>
      <c r="I25" s="130"/>
      <c r="J25" s="130"/>
      <c r="K25" s="130"/>
    </row>
    <row r="26" spans="1:11" ht="20.25" x14ac:dyDescent="0.3">
      <c r="A26" s="130" t="s">
        <v>2</v>
      </c>
      <c r="B26" s="130"/>
      <c r="C26" s="130"/>
      <c r="D26" s="130"/>
      <c r="E26" s="130"/>
      <c r="F26" s="130"/>
      <c r="G26" s="130"/>
      <c r="H26" s="130"/>
      <c r="I26" s="130"/>
      <c r="J26" s="130"/>
      <c r="K26" s="130"/>
    </row>
    <row r="27" spans="1:11" ht="20.25" x14ac:dyDescent="0.3">
      <c r="A27" s="130" t="s">
        <v>3</v>
      </c>
      <c r="B27" s="130"/>
      <c r="C27" s="130"/>
      <c r="D27" s="130"/>
      <c r="E27" s="130"/>
      <c r="F27" s="130"/>
      <c r="G27" s="130"/>
      <c r="H27" s="130"/>
      <c r="I27" s="130"/>
      <c r="J27" s="130"/>
      <c r="K27" s="130"/>
    </row>
    <row r="28" spans="1:11" s="94" customFormat="1" ht="21" customHeight="1" x14ac:dyDescent="0.3">
      <c r="A28" s="7"/>
      <c r="B28" s="4"/>
      <c r="C28" s="100"/>
      <c r="D28" s="100"/>
      <c r="E28" s="100"/>
      <c r="F28" s="100"/>
      <c r="G28" s="100"/>
      <c r="H28" s="100"/>
      <c r="I28" s="100"/>
      <c r="J28" s="100"/>
      <c r="K28" s="99" t="s">
        <v>4</v>
      </c>
    </row>
    <row r="29" spans="1:11" ht="21" customHeight="1" x14ac:dyDescent="0.3">
      <c r="A29" s="6" t="s">
        <v>5</v>
      </c>
      <c r="B29" s="4"/>
      <c r="C29" s="4"/>
      <c r="D29" s="4"/>
      <c r="E29" s="7"/>
      <c r="F29" s="7"/>
      <c r="G29" s="7"/>
      <c r="H29" s="7"/>
      <c r="I29" s="100"/>
      <c r="J29" s="100"/>
      <c r="K29" s="100"/>
    </row>
    <row r="30" spans="1:11" ht="20.25" x14ac:dyDescent="0.3">
      <c r="A30" s="6" t="s">
        <v>68</v>
      </c>
      <c r="B30" s="4"/>
      <c r="C30" s="4"/>
      <c r="D30" s="4"/>
      <c r="E30" s="7"/>
      <c r="F30" s="7"/>
      <c r="G30" s="7"/>
      <c r="H30" s="7"/>
      <c r="I30" s="100"/>
      <c r="J30" s="100"/>
      <c r="K30" s="100"/>
    </row>
    <row r="31" spans="1:11" ht="20.25" x14ac:dyDescent="0.3">
      <c r="A31" s="7"/>
      <c r="B31" s="102" t="s">
        <v>7</v>
      </c>
      <c r="C31" s="7"/>
      <c r="D31" s="7"/>
      <c r="E31" s="7"/>
      <c r="F31" s="7"/>
      <c r="G31" s="7"/>
      <c r="H31" s="7"/>
      <c r="I31" s="100"/>
      <c r="J31" s="100"/>
      <c r="K31" s="100"/>
    </row>
    <row r="32" spans="1:11" ht="20.25" x14ac:dyDescent="0.3">
      <c r="A32" s="7"/>
      <c r="B32" s="1" t="s">
        <v>69</v>
      </c>
      <c r="C32" s="7"/>
      <c r="D32" s="7"/>
      <c r="E32" s="7"/>
      <c r="F32" s="7"/>
      <c r="G32" s="7"/>
      <c r="H32" s="7"/>
      <c r="I32" s="100"/>
      <c r="J32" s="100"/>
      <c r="K32" s="100"/>
    </row>
    <row r="33" spans="1:11" ht="21" thickBot="1" x14ac:dyDescent="0.35">
      <c r="A33" s="141" t="s">
        <v>9</v>
      </c>
      <c r="B33" s="134" t="s">
        <v>10</v>
      </c>
      <c r="C33" s="137" t="s">
        <v>11</v>
      </c>
      <c r="D33" s="101" t="s">
        <v>12</v>
      </c>
      <c r="E33" s="140" t="s">
        <v>13</v>
      </c>
      <c r="F33" s="140"/>
      <c r="G33" s="140"/>
      <c r="H33" s="140"/>
      <c r="I33" s="101" t="s">
        <v>14</v>
      </c>
      <c r="J33" s="101" t="s">
        <v>15</v>
      </c>
      <c r="K33" s="101" t="s">
        <v>16</v>
      </c>
    </row>
    <row r="34" spans="1:11" ht="21" thickBot="1" x14ac:dyDescent="0.35">
      <c r="A34" s="142"/>
      <c r="B34" s="135"/>
      <c r="C34" s="138"/>
      <c r="D34" s="10" t="s">
        <v>17</v>
      </c>
      <c r="E34" s="101">
        <v>2561</v>
      </c>
      <c r="F34" s="101">
        <v>2562</v>
      </c>
      <c r="G34" s="101">
        <v>2563</v>
      </c>
      <c r="H34" s="101">
        <v>2564</v>
      </c>
      <c r="I34" s="11" t="s">
        <v>18</v>
      </c>
      <c r="J34" s="11" t="s">
        <v>19</v>
      </c>
      <c r="K34" s="11" t="s">
        <v>20</v>
      </c>
    </row>
    <row r="35" spans="1:11" ht="20.25" x14ac:dyDescent="0.3">
      <c r="A35" s="143"/>
      <c r="B35" s="136"/>
      <c r="C35" s="139"/>
      <c r="D35" s="12"/>
      <c r="E35" s="12" t="s">
        <v>21</v>
      </c>
      <c r="F35" s="12" t="s">
        <v>21</v>
      </c>
      <c r="G35" s="12" t="s">
        <v>21</v>
      </c>
      <c r="H35" s="12" t="s">
        <v>21</v>
      </c>
      <c r="I35" s="12"/>
      <c r="J35" s="12"/>
      <c r="K35" s="12"/>
    </row>
    <row r="36" spans="1:11" ht="101.25" x14ac:dyDescent="0.2">
      <c r="A36" s="13">
        <v>1</v>
      </c>
      <c r="B36" s="19" t="s">
        <v>285</v>
      </c>
      <c r="C36" s="19" t="s">
        <v>64</v>
      </c>
      <c r="D36" s="18" t="s">
        <v>284</v>
      </c>
      <c r="E36" s="16">
        <v>0</v>
      </c>
      <c r="F36" s="16">
        <v>0</v>
      </c>
      <c r="G36" s="24">
        <v>200000</v>
      </c>
      <c r="H36" s="16">
        <v>0</v>
      </c>
      <c r="I36" s="66" t="s">
        <v>71</v>
      </c>
      <c r="J36" s="17" t="s">
        <v>65</v>
      </c>
      <c r="K36" s="18" t="s">
        <v>25</v>
      </c>
    </row>
    <row r="37" spans="1:11" ht="101.25" x14ac:dyDescent="0.2">
      <c r="A37" s="13">
        <v>2</v>
      </c>
      <c r="B37" s="19" t="s">
        <v>286</v>
      </c>
      <c r="C37" s="19" t="s">
        <v>240</v>
      </c>
      <c r="D37" s="14" t="s">
        <v>241</v>
      </c>
      <c r="E37" s="16">
        <v>0</v>
      </c>
      <c r="F37" s="16">
        <v>0</v>
      </c>
      <c r="G37" s="24">
        <v>200000</v>
      </c>
      <c r="H37" s="16">
        <v>0</v>
      </c>
      <c r="I37" s="66" t="s">
        <v>242</v>
      </c>
      <c r="J37" s="17" t="s">
        <v>243</v>
      </c>
      <c r="K37" s="18" t="s">
        <v>25</v>
      </c>
    </row>
    <row r="38" spans="1:11" ht="20.25" x14ac:dyDescent="0.3">
      <c r="A38" s="130" t="s">
        <v>0</v>
      </c>
      <c r="B38" s="130"/>
      <c r="C38" s="130"/>
      <c r="D38" s="130"/>
      <c r="E38" s="130"/>
      <c r="F38" s="130"/>
      <c r="G38" s="130"/>
      <c r="H38" s="130"/>
      <c r="I38" s="130"/>
      <c r="J38" s="130"/>
      <c r="K38" s="130"/>
    </row>
    <row r="39" spans="1:11" ht="20.25" x14ac:dyDescent="0.3">
      <c r="A39" s="130" t="s">
        <v>1</v>
      </c>
      <c r="B39" s="130"/>
      <c r="C39" s="130"/>
      <c r="D39" s="130"/>
      <c r="E39" s="130"/>
      <c r="F39" s="130"/>
      <c r="G39" s="130"/>
      <c r="H39" s="130"/>
      <c r="I39" s="130"/>
      <c r="J39" s="130"/>
      <c r="K39" s="130"/>
    </row>
    <row r="40" spans="1:11" ht="20.25" x14ac:dyDescent="0.3">
      <c r="A40" s="130" t="s">
        <v>51</v>
      </c>
      <c r="B40" s="130"/>
      <c r="C40" s="130"/>
      <c r="D40" s="130"/>
      <c r="E40" s="130"/>
      <c r="F40" s="130"/>
      <c r="G40" s="130"/>
      <c r="H40" s="130"/>
      <c r="I40" s="130"/>
      <c r="J40" s="130"/>
      <c r="K40" s="130"/>
    </row>
    <row r="41" spans="1:11" ht="20.25" x14ac:dyDescent="0.3">
      <c r="A41" s="130" t="s">
        <v>3</v>
      </c>
      <c r="B41" s="130"/>
      <c r="C41" s="130"/>
      <c r="D41" s="130"/>
      <c r="E41" s="130"/>
      <c r="F41" s="130"/>
      <c r="G41" s="130"/>
      <c r="H41" s="130"/>
      <c r="I41" s="130"/>
      <c r="J41" s="130"/>
      <c r="K41" s="130"/>
    </row>
    <row r="42" spans="1:11" ht="20.25" x14ac:dyDescent="0.3">
      <c r="A42" s="7"/>
      <c r="B42" s="4"/>
      <c r="C42" s="100"/>
      <c r="D42" s="100"/>
      <c r="E42" s="100"/>
      <c r="F42" s="100"/>
      <c r="G42" s="100"/>
      <c r="H42" s="100"/>
      <c r="I42" s="100"/>
      <c r="J42" s="100"/>
      <c r="K42" s="99" t="s">
        <v>52</v>
      </c>
    </row>
    <row r="43" spans="1:11" ht="20.25" x14ac:dyDescent="0.3">
      <c r="A43" s="6" t="s">
        <v>5</v>
      </c>
      <c r="B43" s="4"/>
      <c r="C43" s="4"/>
      <c r="D43" s="4"/>
      <c r="E43" s="7"/>
      <c r="F43" s="7"/>
      <c r="G43" s="7"/>
      <c r="H43" s="7"/>
      <c r="I43" s="100"/>
      <c r="J43" s="100"/>
      <c r="K43" s="100"/>
    </row>
    <row r="44" spans="1:11" ht="22.5" customHeight="1" x14ac:dyDescent="0.3">
      <c r="A44" s="6" t="s">
        <v>6</v>
      </c>
      <c r="B44" s="4"/>
      <c r="C44" s="4"/>
      <c r="D44" s="4"/>
      <c r="E44" s="7"/>
      <c r="F44" s="7"/>
      <c r="G44" s="7"/>
      <c r="H44" s="7"/>
      <c r="I44" s="100"/>
      <c r="J44" s="100"/>
      <c r="K44" s="100"/>
    </row>
    <row r="45" spans="1:11" ht="20.25" x14ac:dyDescent="0.3">
      <c r="A45" s="7"/>
      <c r="B45" s="102" t="s">
        <v>7</v>
      </c>
      <c r="C45" s="7"/>
      <c r="D45" s="7"/>
      <c r="E45" s="7"/>
      <c r="F45" s="7"/>
      <c r="G45" s="7"/>
      <c r="H45" s="7"/>
      <c r="I45" s="100"/>
      <c r="J45" s="100"/>
      <c r="K45" s="100"/>
    </row>
    <row r="46" spans="1:11" ht="20.25" x14ac:dyDescent="0.3">
      <c r="A46" s="7"/>
      <c r="B46" s="1" t="s">
        <v>8</v>
      </c>
      <c r="C46" s="7"/>
      <c r="D46" s="7"/>
      <c r="E46" s="7"/>
      <c r="F46" s="7"/>
      <c r="G46" s="7"/>
      <c r="H46" s="7"/>
      <c r="I46" s="100"/>
      <c r="J46" s="100"/>
      <c r="K46" s="100"/>
    </row>
    <row r="47" spans="1:11" ht="21" thickBot="1" x14ac:dyDescent="0.35">
      <c r="A47" s="141" t="s">
        <v>9</v>
      </c>
      <c r="B47" s="144" t="s">
        <v>10</v>
      </c>
      <c r="C47" s="141" t="s">
        <v>11</v>
      </c>
      <c r="D47" s="101" t="s">
        <v>12</v>
      </c>
      <c r="E47" s="140" t="s">
        <v>13</v>
      </c>
      <c r="F47" s="140"/>
      <c r="G47" s="140"/>
      <c r="H47" s="140"/>
      <c r="I47" s="101" t="s">
        <v>14</v>
      </c>
      <c r="J47" s="101" t="s">
        <v>15</v>
      </c>
      <c r="K47" s="101" t="s">
        <v>16</v>
      </c>
    </row>
    <row r="48" spans="1:11" ht="21" thickBot="1" x14ac:dyDescent="0.35">
      <c r="A48" s="142"/>
      <c r="B48" s="145"/>
      <c r="C48" s="142"/>
      <c r="D48" s="10" t="s">
        <v>17</v>
      </c>
      <c r="E48" s="101">
        <v>2561</v>
      </c>
      <c r="F48" s="101">
        <v>2562</v>
      </c>
      <c r="G48" s="101">
        <v>2563</v>
      </c>
      <c r="H48" s="101">
        <v>2564</v>
      </c>
      <c r="I48" s="11" t="s">
        <v>18</v>
      </c>
      <c r="J48" s="11" t="s">
        <v>19</v>
      </c>
      <c r="K48" s="11" t="s">
        <v>20</v>
      </c>
    </row>
    <row r="49" spans="1:11" ht="20.25" x14ac:dyDescent="0.3">
      <c r="A49" s="143"/>
      <c r="B49" s="146"/>
      <c r="C49" s="143"/>
      <c r="D49" s="12"/>
      <c r="E49" s="12" t="s">
        <v>21</v>
      </c>
      <c r="F49" s="12" t="s">
        <v>21</v>
      </c>
      <c r="G49" s="12" t="s">
        <v>21</v>
      </c>
      <c r="H49" s="12" t="s">
        <v>21</v>
      </c>
      <c r="I49" s="12"/>
      <c r="J49" s="12"/>
      <c r="K49" s="12"/>
    </row>
    <row r="50" spans="1:11" ht="101.25" x14ac:dyDescent="0.2">
      <c r="A50" s="13">
        <v>1</v>
      </c>
      <c r="B50" s="76" t="s">
        <v>252</v>
      </c>
      <c r="C50" s="77" t="s">
        <v>132</v>
      </c>
      <c r="D50" s="76" t="s">
        <v>253</v>
      </c>
      <c r="E50" s="78">
        <v>0</v>
      </c>
      <c r="F50" s="78">
        <v>0</v>
      </c>
      <c r="G50" s="78">
        <v>0</v>
      </c>
      <c r="H50" s="109">
        <v>1000000</v>
      </c>
      <c r="I50" s="76" t="s">
        <v>231</v>
      </c>
      <c r="J50" s="77" t="s">
        <v>41</v>
      </c>
      <c r="K50" s="79" t="s">
        <v>25</v>
      </c>
    </row>
    <row r="51" spans="1:11" ht="81" x14ac:dyDescent="0.2">
      <c r="A51" s="18">
        <v>2</v>
      </c>
      <c r="B51" s="14" t="s">
        <v>255</v>
      </c>
      <c r="C51" s="14" t="s">
        <v>38</v>
      </c>
      <c r="D51" s="14" t="s">
        <v>256</v>
      </c>
      <c r="E51" s="16">
        <v>0</v>
      </c>
      <c r="F51" s="16">
        <v>0</v>
      </c>
      <c r="G51" s="15">
        <v>450000</v>
      </c>
      <c r="H51" s="24">
        <v>0</v>
      </c>
      <c r="I51" s="19" t="s">
        <v>257</v>
      </c>
      <c r="J51" s="17" t="s">
        <v>41</v>
      </c>
      <c r="K51" s="18" t="s">
        <v>25</v>
      </c>
    </row>
    <row r="52" spans="1:11" ht="101.25" x14ac:dyDescent="0.2">
      <c r="A52" s="18">
        <v>3</v>
      </c>
      <c r="B52" s="14" t="s">
        <v>259</v>
      </c>
      <c r="C52" s="14" t="s">
        <v>22</v>
      </c>
      <c r="D52" s="14" t="s">
        <v>260</v>
      </c>
      <c r="E52" s="16">
        <v>0</v>
      </c>
      <c r="F52" s="16">
        <v>0</v>
      </c>
      <c r="G52" s="24">
        <v>200000</v>
      </c>
      <c r="H52" s="16">
        <v>0</v>
      </c>
      <c r="I52" s="17" t="s">
        <v>23</v>
      </c>
      <c r="J52" s="17" t="s">
        <v>150</v>
      </c>
      <c r="K52" s="18" t="s">
        <v>25</v>
      </c>
    </row>
    <row r="54" spans="1:11" ht="15" x14ac:dyDescent="0.2">
      <c r="F54" s="123">
        <f>F52+F51+F50+F23+F22+F13</f>
        <v>560000</v>
      </c>
      <c r="G54" s="119">
        <f>G52+G51+G50+G23+G22+G13</f>
        <v>1210000</v>
      </c>
      <c r="H54" s="119">
        <f>H52+H51+H50+H23+H22+H13</f>
        <v>1100000</v>
      </c>
    </row>
    <row r="56" spans="1:11" x14ac:dyDescent="0.2">
      <c r="F56" s="117">
        <f>F13+F22+F23+F50+F51+F52</f>
        <v>560000</v>
      </c>
      <c r="G56" s="117">
        <f>G13+G22+G23+G50+G51+G52</f>
        <v>1210000</v>
      </c>
      <c r="H56" s="117">
        <f>H13+H22+H23+H50+H51+H52</f>
        <v>1100000</v>
      </c>
    </row>
  </sheetData>
  <mergeCells count="28">
    <mergeCell ref="A1:K1"/>
    <mergeCell ref="A2:K2"/>
    <mergeCell ref="A3:K3"/>
    <mergeCell ref="A4:K4"/>
    <mergeCell ref="A10:A12"/>
    <mergeCell ref="B10:B12"/>
    <mergeCell ref="C10:C12"/>
    <mergeCell ref="E10:H10"/>
    <mergeCell ref="A38:K38"/>
    <mergeCell ref="A39:K39"/>
    <mergeCell ref="A40:K40"/>
    <mergeCell ref="A41:K41"/>
    <mergeCell ref="A47:A49"/>
    <mergeCell ref="B47:B49"/>
    <mergeCell ref="C47:C49"/>
    <mergeCell ref="E47:H47"/>
    <mergeCell ref="A25:K25"/>
    <mergeCell ref="A26:K26"/>
    <mergeCell ref="A27:K27"/>
    <mergeCell ref="A33:A35"/>
    <mergeCell ref="B33:B35"/>
    <mergeCell ref="C33:C35"/>
    <mergeCell ref="E33:H33"/>
    <mergeCell ref="A19:A21"/>
    <mergeCell ref="B19:B21"/>
    <mergeCell ref="C19:C21"/>
    <mergeCell ref="E19:H19"/>
    <mergeCell ref="A24:K24"/>
  </mergeCells>
  <pageMargins left="0.23622047244094491" right="0.18" top="0.43307086614173229" bottom="0.35433070866141736" header="0.31496062992125984" footer="0.19685039370078741"/>
  <pageSetup paperSize="9" orientation="landscape" horizontalDpi="0" verticalDpi="0" r:id="rId1"/>
  <rowBreaks count="3" manualBreakCount="3">
    <brk id="13" max="10" man="1"/>
    <brk id="23" max="10" man="1"/>
    <brk id="37" max="10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6"/>
  <sheetViews>
    <sheetView view="pageBreakPreview" zoomScale="110" zoomScaleSheetLayoutView="110" workbookViewId="0">
      <selection activeCell="L9" sqref="L9"/>
    </sheetView>
  </sheetViews>
  <sheetFormatPr defaultRowHeight="20.25" x14ac:dyDescent="0.3"/>
  <cols>
    <col min="1" max="1" width="4" style="3" customWidth="1"/>
    <col min="2" max="2" width="14.25" style="4" customWidth="1"/>
    <col min="3" max="3" width="14.5" style="2" customWidth="1"/>
    <col min="4" max="4" width="22.875" style="2" customWidth="1"/>
    <col min="5" max="5" width="8.625" style="2" customWidth="1"/>
    <col min="6" max="8" width="10.75" style="2" customWidth="1"/>
    <col min="9" max="9" width="13" style="2" customWidth="1"/>
    <col min="10" max="10" width="14.75" style="2" customWidth="1"/>
    <col min="11" max="11" width="11.25" style="2" customWidth="1"/>
    <col min="12" max="16384" width="9" style="2"/>
  </cols>
  <sheetData>
    <row r="1" spans="1:15" ht="21.75" customHeight="1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"/>
      <c r="M1" s="1"/>
      <c r="N1" s="1"/>
      <c r="O1" s="1"/>
    </row>
    <row r="2" spans="1:15" ht="21.75" customHeight="1" x14ac:dyDescent="0.3">
      <c r="A2" s="130" t="s">
        <v>1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"/>
      <c r="M2" s="1"/>
      <c r="N2" s="1"/>
      <c r="O2" s="1"/>
    </row>
    <row r="3" spans="1:15" ht="21.75" customHeight="1" x14ac:dyDescent="0.3">
      <c r="A3" s="130" t="s">
        <v>2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"/>
      <c r="M3" s="1"/>
      <c r="N3" s="1"/>
      <c r="O3" s="1"/>
    </row>
    <row r="4" spans="1:15" ht="21.75" customHeight="1" x14ac:dyDescent="0.3">
      <c r="A4" s="130" t="s">
        <v>3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"/>
      <c r="M4" s="1"/>
      <c r="N4" s="1"/>
      <c r="O4" s="1"/>
    </row>
    <row r="5" spans="1:15" ht="20.25" customHeight="1" x14ac:dyDescent="0.3">
      <c r="K5" s="5" t="s">
        <v>4</v>
      </c>
    </row>
    <row r="6" spans="1:15" ht="22.5" customHeight="1" x14ac:dyDescent="0.3">
      <c r="A6" s="6" t="s">
        <v>5</v>
      </c>
      <c r="C6" s="4"/>
      <c r="D6" s="4"/>
      <c r="E6" s="7"/>
      <c r="F6" s="7"/>
      <c r="G6" s="7"/>
      <c r="H6" s="7"/>
    </row>
    <row r="7" spans="1:15" ht="22.5" customHeight="1" x14ac:dyDescent="0.3">
      <c r="A7" s="6" t="s">
        <v>6</v>
      </c>
      <c r="C7" s="4"/>
      <c r="D7" s="4"/>
      <c r="E7" s="7"/>
      <c r="F7" s="7"/>
      <c r="G7" s="7"/>
      <c r="H7" s="7"/>
    </row>
    <row r="8" spans="1:15" ht="22.5" customHeight="1" x14ac:dyDescent="0.3">
      <c r="B8" s="8" t="s">
        <v>7</v>
      </c>
      <c r="C8" s="7"/>
      <c r="D8" s="7"/>
      <c r="E8" s="7"/>
      <c r="F8" s="7"/>
      <c r="G8" s="7"/>
      <c r="H8" s="7"/>
    </row>
    <row r="9" spans="1:15" ht="22.5" customHeight="1" x14ac:dyDescent="0.3">
      <c r="B9" s="1" t="s">
        <v>8</v>
      </c>
      <c r="C9" s="7"/>
      <c r="D9" s="7"/>
      <c r="E9" s="7"/>
      <c r="F9" s="7"/>
      <c r="G9" s="7"/>
      <c r="H9" s="7"/>
    </row>
    <row r="10" spans="1:15" x14ac:dyDescent="0.3">
      <c r="A10" s="131" t="s">
        <v>9</v>
      </c>
      <c r="B10" s="134" t="s">
        <v>10</v>
      </c>
      <c r="C10" s="137" t="s">
        <v>11</v>
      </c>
      <c r="D10" s="9" t="s">
        <v>12</v>
      </c>
      <c r="E10" s="140" t="s">
        <v>13</v>
      </c>
      <c r="F10" s="140"/>
      <c r="G10" s="140"/>
      <c r="H10" s="140"/>
      <c r="I10" s="9" t="s">
        <v>14</v>
      </c>
      <c r="J10" s="9" t="s">
        <v>15</v>
      </c>
      <c r="K10" s="9" t="s">
        <v>16</v>
      </c>
    </row>
    <row r="11" spans="1:15" x14ac:dyDescent="0.3">
      <c r="A11" s="132"/>
      <c r="B11" s="135"/>
      <c r="C11" s="138"/>
      <c r="D11" s="10" t="s">
        <v>17</v>
      </c>
      <c r="E11" s="9">
        <v>2561</v>
      </c>
      <c r="F11" s="9">
        <v>2562</v>
      </c>
      <c r="G11" s="9">
        <v>2563</v>
      </c>
      <c r="H11" s="9">
        <v>2564</v>
      </c>
      <c r="I11" s="11" t="s">
        <v>18</v>
      </c>
      <c r="J11" s="11" t="s">
        <v>19</v>
      </c>
      <c r="K11" s="11" t="s">
        <v>20</v>
      </c>
    </row>
    <row r="12" spans="1:15" x14ac:dyDescent="0.3">
      <c r="A12" s="133"/>
      <c r="B12" s="136"/>
      <c r="C12" s="139"/>
      <c r="D12" s="12"/>
      <c r="E12" s="12" t="s">
        <v>21</v>
      </c>
      <c r="F12" s="12" t="s">
        <v>21</v>
      </c>
      <c r="G12" s="12" t="s">
        <v>21</v>
      </c>
      <c r="H12" s="12" t="s">
        <v>21</v>
      </c>
      <c r="I12" s="12"/>
      <c r="J12" s="12"/>
      <c r="K12" s="12"/>
    </row>
    <row r="13" spans="1:15" ht="273" customHeight="1" x14ac:dyDescent="0.3">
      <c r="A13" s="13">
        <v>1</v>
      </c>
      <c r="B13" s="14" t="s">
        <v>79</v>
      </c>
      <c r="C13" s="17" t="s">
        <v>26</v>
      </c>
      <c r="D13" s="14" t="s">
        <v>288</v>
      </c>
      <c r="E13" s="16">
        <v>0</v>
      </c>
      <c r="F13" s="24">
        <v>155000</v>
      </c>
      <c r="G13" s="16">
        <v>0</v>
      </c>
      <c r="H13" s="16">
        <v>0</v>
      </c>
      <c r="I13" s="19" t="s">
        <v>27</v>
      </c>
      <c r="J13" s="17" t="s">
        <v>28</v>
      </c>
      <c r="K13" s="18" t="s">
        <v>25</v>
      </c>
    </row>
    <row r="14" spans="1:15" ht="144.75" customHeight="1" x14ac:dyDescent="0.3">
      <c r="A14" s="18">
        <v>2</v>
      </c>
      <c r="B14" s="14" t="s">
        <v>79</v>
      </c>
      <c r="C14" s="17" t="s">
        <v>26</v>
      </c>
      <c r="D14" s="14" t="s">
        <v>57</v>
      </c>
      <c r="E14" s="16">
        <v>0</v>
      </c>
      <c r="F14" s="24">
        <v>320000</v>
      </c>
      <c r="G14" s="16">
        <v>0</v>
      </c>
      <c r="H14" s="16">
        <v>0</v>
      </c>
      <c r="I14" s="19" t="s">
        <v>27</v>
      </c>
      <c r="J14" s="17" t="s">
        <v>28</v>
      </c>
      <c r="K14" s="18" t="s">
        <v>25</v>
      </c>
    </row>
    <row r="15" spans="1:15" ht="153.75" customHeight="1" x14ac:dyDescent="0.3">
      <c r="A15" s="13">
        <v>3</v>
      </c>
      <c r="B15" s="14" t="s">
        <v>80</v>
      </c>
      <c r="C15" s="14" t="s">
        <v>22</v>
      </c>
      <c r="D15" s="14" t="s">
        <v>58</v>
      </c>
      <c r="E15" s="16">
        <v>0</v>
      </c>
      <c r="F15" s="68">
        <v>1664000</v>
      </c>
      <c r="G15" s="16">
        <v>0</v>
      </c>
      <c r="H15" s="16">
        <v>0</v>
      </c>
      <c r="I15" s="17" t="s">
        <v>23</v>
      </c>
      <c r="J15" s="17" t="s">
        <v>24</v>
      </c>
      <c r="K15" s="18" t="s">
        <v>25</v>
      </c>
    </row>
    <row r="16" spans="1:15" ht="149.25" customHeight="1" x14ac:dyDescent="0.3">
      <c r="A16" s="18">
        <v>4</v>
      </c>
      <c r="B16" s="14" t="s">
        <v>60</v>
      </c>
      <c r="C16" s="14" t="s">
        <v>22</v>
      </c>
      <c r="D16" s="14" t="s">
        <v>59</v>
      </c>
      <c r="E16" s="16">
        <v>0</v>
      </c>
      <c r="F16" s="68">
        <v>1456000</v>
      </c>
      <c r="G16" s="16">
        <v>0</v>
      </c>
      <c r="H16" s="16">
        <v>0</v>
      </c>
      <c r="I16" s="17" t="s">
        <v>23</v>
      </c>
      <c r="J16" s="17" t="s">
        <v>24</v>
      </c>
      <c r="K16" s="18" t="s">
        <v>25</v>
      </c>
    </row>
    <row r="17" spans="1:11" ht="105" customHeight="1" x14ac:dyDescent="0.3">
      <c r="A17" s="13">
        <v>5</v>
      </c>
      <c r="B17" s="14" t="s">
        <v>61</v>
      </c>
      <c r="C17" s="14" t="s">
        <v>22</v>
      </c>
      <c r="D17" s="14" t="s">
        <v>62</v>
      </c>
      <c r="E17" s="16">
        <v>0</v>
      </c>
      <c r="F17" s="16">
        <v>0</v>
      </c>
      <c r="G17" s="24">
        <v>200000</v>
      </c>
      <c r="H17" s="16">
        <v>0</v>
      </c>
      <c r="I17" s="17" t="s">
        <v>23</v>
      </c>
      <c r="J17" s="17" t="s">
        <v>30</v>
      </c>
      <c r="K17" s="18" t="s">
        <v>25</v>
      </c>
    </row>
    <row r="18" spans="1:11" ht="108.75" customHeight="1" x14ac:dyDescent="0.3">
      <c r="A18" s="18">
        <v>6</v>
      </c>
      <c r="B18" s="14" t="s">
        <v>61</v>
      </c>
      <c r="C18" s="14" t="s">
        <v>22</v>
      </c>
      <c r="D18" s="14" t="s">
        <v>63</v>
      </c>
      <c r="E18" s="16">
        <v>0</v>
      </c>
      <c r="F18" s="16">
        <v>0</v>
      </c>
      <c r="G18" s="24">
        <v>200000</v>
      </c>
      <c r="H18" s="16">
        <v>0</v>
      </c>
      <c r="I18" s="17" t="s">
        <v>23</v>
      </c>
      <c r="J18" s="17" t="s">
        <v>30</v>
      </c>
      <c r="K18" s="18" t="s">
        <v>25</v>
      </c>
    </row>
    <row r="19" spans="1:11" x14ac:dyDescent="0.3">
      <c r="A19" s="31"/>
      <c r="B19" s="28"/>
      <c r="C19" s="29"/>
      <c r="D19" s="29"/>
      <c r="E19" s="29"/>
      <c r="F19" s="29"/>
      <c r="G19" s="29"/>
      <c r="H19" s="29"/>
      <c r="I19" s="29"/>
      <c r="J19" s="29"/>
      <c r="K19" s="29"/>
    </row>
    <row r="20" spans="1:11" x14ac:dyDescent="0.3">
      <c r="A20" s="31"/>
      <c r="B20" s="32"/>
      <c r="C20" s="32"/>
      <c r="D20" s="33"/>
      <c r="E20" s="34"/>
      <c r="F20" s="124">
        <f>F18+F17+F16+F15+F14+F13</f>
        <v>3595000</v>
      </c>
      <c r="G20" s="124">
        <f>G18+G17+G16+G15+G14+G13</f>
        <v>400000</v>
      </c>
      <c r="H20" s="124">
        <f>H18+H17+H16+H15+H14+H13</f>
        <v>0</v>
      </c>
      <c r="I20" s="33"/>
      <c r="J20" s="32"/>
      <c r="K20" s="33"/>
    </row>
    <row r="21" spans="1:11" x14ac:dyDescent="0.3">
      <c r="A21" s="31"/>
      <c r="B21" s="32"/>
      <c r="C21" s="32"/>
      <c r="D21" s="33"/>
      <c r="E21" s="33"/>
      <c r="F21" s="124">
        <f>F13+F14+F15+F16+F17+F18</f>
        <v>3595000</v>
      </c>
      <c r="G21" s="124">
        <f>G13+G14+G15+G16+G17+G18</f>
        <v>400000</v>
      </c>
      <c r="H21" s="124">
        <f>H13+H14+H15+H16+H17+H18</f>
        <v>0</v>
      </c>
      <c r="I21" s="33"/>
      <c r="J21" s="32"/>
      <c r="K21" s="33"/>
    </row>
    <row r="22" spans="1:11" x14ac:dyDescent="0.3">
      <c r="A22" s="31"/>
      <c r="B22" s="32"/>
      <c r="C22" s="32"/>
      <c r="D22" s="33"/>
      <c r="E22" s="33"/>
      <c r="F22" s="33"/>
      <c r="G22" s="32"/>
      <c r="H22" s="29"/>
      <c r="I22" s="33"/>
      <c r="J22" s="33"/>
      <c r="K22" s="33"/>
    </row>
    <row r="23" spans="1:11" x14ac:dyDescent="0.3">
      <c r="A23" s="31"/>
      <c r="B23" s="32"/>
      <c r="C23" s="32"/>
      <c r="D23" s="33"/>
      <c r="E23" s="34"/>
      <c r="F23" s="35"/>
      <c r="G23" s="33"/>
      <c r="H23" s="29"/>
      <c r="I23" s="33"/>
      <c r="J23" s="32"/>
      <c r="K23" s="33"/>
    </row>
    <row r="24" spans="1:11" x14ac:dyDescent="0.3">
      <c r="A24" s="31"/>
      <c r="B24" s="32"/>
      <c r="C24" s="32"/>
      <c r="D24" s="33"/>
      <c r="E24" s="33"/>
      <c r="F24" s="33"/>
      <c r="G24" s="32"/>
      <c r="H24" s="29"/>
      <c r="I24" s="33"/>
      <c r="J24" s="32"/>
      <c r="K24" s="33"/>
    </row>
    <row r="25" spans="1:11" x14ac:dyDescent="0.3">
      <c r="A25" s="31"/>
      <c r="B25" s="32"/>
      <c r="C25" s="32"/>
      <c r="D25" s="33"/>
      <c r="E25" s="33"/>
      <c r="F25" s="33"/>
      <c r="G25" s="32"/>
      <c r="H25" s="29"/>
      <c r="I25" s="33"/>
      <c r="J25" s="33"/>
      <c r="K25" s="33"/>
    </row>
    <row r="26" spans="1:11" x14ac:dyDescent="0.3">
      <c r="A26" s="31"/>
      <c r="B26" s="32"/>
      <c r="C26" s="32"/>
      <c r="D26" s="33"/>
      <c r="E26" s="34"/>
      <c r="F26" s="34"/>
      <c r="G26" s="33"/>
      <c r="H26" s="29"/>
      <c r="I26" s="33"/>
      <c r="J26" s="32"/>
      <c r="K26" s="33"/>
    </row>
    <row r="27" spans="1:11" x14ac:dyDescent="0.3">
      <c r="A27" s="31"/>
      <c r="B27" s="32"/>
      <c r="C27" s="32"/>
      <c r="D27" s="33"/>
      <c r="E27" s="33"/>
      <c r="F27" s="33"/>
      <c r="G27" s="33"/>
      <c r="H27" s="29"/>
      <c r="I27" s="33"/>
      <c r="J27" s="32"/>
      <c r="K27" s="33"/>
    </row>
    <row r="28" spans="1:11" x14ac:dyDescent="0.3">
      <c r="A28" s="31"/>
      <c r="B28" s="32"/>
      <c r="C28" s="32"/>
      <c r="D28" s="33"/>
      <c r="E28" s="33"/>
      <c r="F28" s="33"/>
      <c r="G28" s="32"/>
      <c r="H28" s="29"/>
      <c r="I28" s="33"/>
      <c r="J28" s="32"/>
      <c r="K28" s="33"/>
    </row>
    <row r="29" spans="1:11" x14ac:dyDescent="0.3">
      <c r="A29" s="31"/>
      <c r="B29" s="32"/>
      <c r="C29" s="32"/>
      <c r="D29" s="33"/>
      <c r="E29" s="34"/>
      <c r="F29" s="34"/>
      <c r="G29" s="33"/>
      <c r="H29" s="29"/>
      <c r="I29" s="33"/>
      <c r="J29" s="32"/>
      <c r="K29" s="33"/>
    </row>
    <row r="30" spans="1:11" x14ac:dyDescent="0.3">
      <c r="A30" s="31"/>
      <c r="B30" s="32"/>
      <c r="C30" s="32"/>
      <c r="D30" s="33"/>
      <c r="E30" s="33"/>
      <c r="F30" s="33"/>
      <c r="G30" s="33"/>
      <c r="H30" s="29"/>
      <c r="I30" s="33"/>
      <c r="J30" s="32"/>
      <c r="K30" s="33"/>
    </row>
    <row r="31" spans="1:11" x14ac:dyDescent="0.3">
      <c r="A31" s="31"/>
      <c r="B31" s="32"/>
      <c r="C31" s="32"/>
      <c r="D31" s="33"/>
      <c r="E31" s="33"/>
      <c r="F31" s="33"/>
      <c r="G31" s="32"/>
      <c r="H31" s="29"/>
      <c r="I31" s="33"/>
      <c r="J31" s="33"/>
      <c r="K31" s="33"/>
    </row>
    <row r="32" spans="1:11" x14ac:dyDescent="0.3">
      <c r="A32" s="31"/>
      <c r="B32" s="28"/>
      <c r="C32" s="32"/>
      <c r="D32" s="33"/>
      <c r="E32" s="34"/>
      <c r="F32" s="29"/>
      <c r="G32" s="29"/>
      <c r="H32" s="29"/>
      <c r="I32" s="33"/>
      <c r="J32" s="32"/>
      <c r="K32" s="33"/>
    </row>
    <row r="33" spans="1:11" x14ac:dyDescent="0.3">
      <c r="A33" s="31"/>
      <c r="B33" s="28"/>
      <c r="C33" s="32"/>
      <c r="D33" s="33"/>
      <c r="E33" s="33"/>
      <c r="F33" s="33"/>
      <c r="G33" s="33"/>
      <c r="H33" s="29"/>
      <c r="I33" s="33"/>
      <c r="J33" s="32"/>
      <c r="K33" s="33"/>
    </row>
    <row r="34" spans="1:11" x14ac:dyDescent="0.3">
      <c r="A34" s="31"/>
      <c r="B34" s="32"/>
      <c r="C34" s="32"/>
      <c r="D34" s="33"/>
      <c r="E34" s="33"/>
      <c r="F34" s="33"/>
      <c r="G34" s="33"/>
      <c r="H34" s="29"/>
      <c r="I34" s="33"/>
      <c r="J34" s="33"/>
      <c r="K34" s="33"/>
    </row>
    <row r="35" spans="1:11" x14ac:dyDescent="0.3">
      <c r="A35" s="31"/>
      <c r="B35" s="28"/>
      <c r="C35" s="32"/>
      <c r="D35" s="33"/>
      <c r="E35" s="34"/>
      <c r="F35" s="33"/>
      <c r="G35" s="33"/>
      <c r="H35" s="29"/>
      <c r="I35" s="33"/>
      <c r="J35" s="32"/>
      <c r="K35" s="33"/>
    </row>
    <row r="36" spans="1:11" x14ac:dyDescent="0.3">
      <c r="A36" s="31"/>
      <c r="B36" s="28"/>
      <c r="C36" s="32"/>
      <c r="D36" s="33"/>
      <c r="E36" s="30"/>
      <c r="F36" s="33"/>
      <c r="G36" s="33"/>
      <c r="H36" s="29"/>
      <c r="I36" s="33"/>
      <c r="J36" s="32"/>
      <c r="K36" s="33"/>
    </row>
    <row r="37" spans="1:11" x14ac:dyDescent="0.3">
      <c r="A37" s="31"/>
      <c r="B37" s="28"/>
      <c r="C37" s="32"/>
      <c r="D37" s="33"/>
      <c r="E37" s="33"/>
      <c r="F37" s="33"/>
      <c r="G37" s="33"/>
      <c r="H37" s="29"/>
      <c r="I37" s="33"/>
      <c r="J37" s="33"/>
      <c r="K37" s="33"/>
    </row>
    <row r="38" spans="1:11" x14ac:dyDescent="0.3">
      <c r="A38" s="31"/>
      <c r="B38" s="28"/>
      <c r="C38" s="32"/>
      <c r="D38" s="33"/>
      <c r="E38" s="34"/>
      <c r="F38" s="33"/>
      <c r="G38" s="33"/>
      <c r="H38" s="29"/>
      <c r="I38" s="33"/>
      <c r="J38" s="32"/>
      <c r="K38" s="33"/>
    </row>
    <row r="39" spans="1:11" x14ac:dyDescent="0.3">
      <c r="A39" s="31"/>
      <c r="B39" s="28"/>
      <c r="C39" s="32"/>
      <c r="D39" s="33"/>
      <c r="E39" s="30"/>
      <c r="F39" s="33"/>
      <c r="G39" s="33"/>
      <c r="H39" s="29"/>
      <c r="I39" s="33"/>
      <c r="J39" s="32"/>
      <c r="K39" s="33"/>
    </row>
    <row r="40" spans="1:11" x14ac:dyDescent="0.3">
      <c r="A40" s="31"/>
      <c r="B40" s="28"/>
      <c r="C40" s="32"/>
      <c r="D40" s="33"/>
      <c r="E40" s="33"/>
      <c r="F40" s="33"/>
      <c r="G40" s="33"/>
      <c r="H40" s="29"/>
      <c r="I40" s="33"/>
      <c r="J40" s="33"/>
      <c r="K40" s="33"/>
    </row>
    <row r="41" spans="1:11" x14ac:dyDescent="0.3">
      <c r="A41" s="31"/>
      <c r="B41" s="28"/>
      <c r="C41" s="32"/>
      <c r="D41" s="33"/>
      <c r="E41" s="33"/>
      <c r="F41" s="33"/>
      <c r="G41" s="33"/>
      <c r="H41" s="29"/>
      <c r="I41" s="33"/>
      <c r="J41" s="33"/>
      <c r="K41" s="33"/>
    </row>
    <row r="42" spans="1:11" x14ac:dyDescent="0.3">
      <c r="A42" s="31"/>
      <c r="B42" s="28"/>
      <c r="C42" s="33"/>
      <c r="D42" s="33"/>
      <c r="E42" s="33"/>
      <c r="F42" s="33"/>
      <c r="G42" s="33"/>
      <c r="H42" s="29"/>
      <c r="I42" s="33"/>
      <c r="J42" s="33"/>
      <c r="K42" s="33"/>
    </row>
    <row r="43" spans="1:11" x14ac:dyDescent="0.3">
      <c r="A43" s="31"/>
      <c r="B43" s="28"/>
      <c r="C43" s="32"/>
      <c r="D43" s="33"/>
      <c r="E43" s="34"/>
      <c r="F43" s="33"/>
      <c r="G43" s="34"/>
      <c r="H43" s="29"/>
      <c r="I43" s="33"/>
      <c r="J43" s="32"/>
      <c r="K43" s="33"/>
    </row>
    <row r="44" spans="1:11" x14ac:dyDescent="0.3">
      <c r="A44" s="31"/>
      <c r="B44" s="28"/>
      <c r="C44" s="32"/>
      <c r="D44" s="33"/>
      <c r="E44" s="30"/>
      <c r="F44" s="33"/>
      <c r="G44" s="33"/>
      <c r="H44" s="29"/>
      <c r="I44" s="33"/>
      <c r="J44" s="32"/>
      <c r="K44" s="33"/>
    </row>
    <row r="45" spans="1:11" x14ac:dyDescent="0.3">
      <c r="A45" s="31"/>
      <c r="B45" s="28"/>
      <c r="C45" s="32"/>
      <c r="D45" s="29"/>
      <c r="E45" s="33"/>
      <c r="F45" s="33"/>
      <c r="G45" s="33"/>
      <c r="H45" s="29"/>
      <c r="I45" s="33"/>
      <c r="J45" s="32"/>
      <c r="K45" s="33"/>
    </row>
    <row r="46" spans="1:11" x14ac:dyDescent="0.3">
      <c r="A46" s="31"/>
      <c r="B46" s="28"/>
      <c r="C46" s="32"/>
      <c r="D46" s="33"/>
      <c r="E46" s="34"/>
      <c r="F46" s="29"/>
      <c r="G46" s="32"/>
      <c r="H46" s="29"/>
      <c r="I46" s="33"/>
      <c r="J46" s="33"/>
      <c r="K46" s="33"/>
    </row>
    <row r="47" spans="1:11" x14ac:dyDescent="0.3">
      <c r="A47" s="31"/>
      <c r="B47" s="28"/>
      <c r="C47" s="32"/>
      <c r="D47" s="33"/>
      <c r="E47" s="33"/>
      <c r="F47" s="34"/>
      <c r="G47" s="32"/>
      <c r="H47" s="29"/>
      <c r="I47" s="33"/>
      <c r="J47" s="33"/>
      <c r="K47" s="33"/>
    </row>
    <row r="48" spans="1:11" x14ac:dyDescent="0.3">
      <c r="A48" s="31"/>
      <c r="B48" s="28"/>
      <c r="C48" s="32"/>
      <c r="D48" s="33"/>
      <c r="E48" s="34"/>
      <c r="F48" s="34"/>
      <c r="G48" s="32"/>
      <c r="H48" s="29"/>
      <c r="I48" s="33"/>
      <c r="J48" s="32"/>
      <c r="K48" s="33"/>
    </row>
    <row r="49" spans="1:11" x14ac:dyDescent="0.3">
      <c r="A49" s="31"/>
      <c r="B49" s="32"/>
      <c r="C49" s="32"/>
      <c r="D49" s="33"/>
      <c r="E49" s="34"/>
      <c r="F49" s="33"/>
      <c r="G49" s="33"/>
      <c r="H49" s="29"/>
      <c r="I49" s="33"/>
      <c r="J49" s="32"/>
      <c r="K49" s="33"/>
    </row>
    <row r="50" spans="1:11" x14ac:dyDescent="0.3">
      <c r="A50" s="31"/>
      <c r="B50" s="33"/>
      <c r="C50" s="32"/>
      <c r="D50" s="33"/>
      <c r="E50" s="33"/>
      <c r="F50" s="33"/>
      <c r="G50" s="33"/>
      <c r="H50" s="29"/>
      <c r="I50" s="33"/>
      <c r="J50" s="32"/>
      <c r="K50" s="33"/>
    </row>
    <row r="51" spans="1:11" x14ac:dyDescent="0.3">
      <c r="A51" s="31"/>
      <c r="B51" s="33"/>
      <c r="C51" s="32"/>
      <c r="D51" s="33"/>
      <c r="E51" s="33"/>
      <c r="F51" s="33"/>
      <c r="G51" s="33"/>
      <c r="H51" s="29"/>
      <c r="I51" s="33"/>
      <c r="J51" s="33"/>
      <c r="K51" s="33"/>
    </row>
    <row r="52" spans="1:11" x14ac:dyDescent="0.3">
      <c r="A52" s="31"/>
      <c r="B52" s="32"/>
      <c r="C52" s="32"/>
      <c r="D52" s="33"/>
      <c r="E52" s="34"/>
      <c r="F52" s="33"/>
      <c r="G52" s="33"/>
      <c r="H52" s="29"/>
      <c r="I52" s="33"/>
      <c r="J52" s="32"/>
      <c r="K52" s="33"/>
    </row>
    <row r="53" spans="1:11" x14ac:dyDescent="0.3">
      <c r="A53" s="31"/>
      <c r="B53" s="32"/>
      <c r="C53" s="32"/>
      <c r="D53" s="33"/>
      <c r="E53" s="33"/>
      <c r="F53" s="33"/>
      <c r="G53" s="33"/>
      <c r="H53" s="29"/>
      <c r="I53" s="36"/>
      <c r="J53" s="32"/>
      <c r="K53" s="33"/>
    </row>
    <row r="54" spans="1:11" x14ac:dyDescent="0.3">
      <c r="A54" s="31"/>
      <c r="B54" s="32"/>
      <c r="C54" s="32"/>
      <c r="D54" s="33"/>
      <c r="E54" s="34"/>
      <c r="F54" s="33"/>
      <c r="G54" s="33"/>
      <c r="H54" s="29"/>
      <c r="I54" s="33"/>
      <c r="J54" s="32"/>
      <c r="K54" s="33"/>
    </row>
    <row r="55" spans="1:11" x14ac:dyDescent="0.3">
      <c r="A55" s="31"/>
      <c r="B55" s="32"/>
      <c r="C55" s="32"/>
      <c r="D55" s="33"/>
      <c r="E55" s="33"/>
      <c r="F55" s="33"/>
      <c r="G55" s="33"/>
      <c r="H55" s="29"/>
      <c r="I55" s="33"/>
      <c r="J55" s="32"/>
      <c r="K55" s="33"/>
    </row>
    <row r="56" spans="1:11" x14ac:dyDescent="0.3">
      <c r="A56" s="31"/>
      <c r="B56" s="32"/>
      <c r="C56" s="32"/>
      <c r="D56" s="33"/>
      <c r="E56" s="34"/>
      <c r="F56" s="33"/>
      <c r="G56" s="33"/>
      <c r="H56" s="29"/>
      <c r="I56" s="33"/>
      <c r="J56" s="32"/>
      <c r="K56" s="33"/>
    </row>
    <row r="57" spans="1:11" x14ac:dyDescent="0.3">
      <c r="A57" s="31"/>
      <c r="B57" s="32"/>
      <c r="C57" s="32"/>
      <c r="D57" s="33"/>
      <c r="E57" s="33"/>
      <c r="F57" s="33"/>
      <c r="G57" s="33"/>
      <c r="H57" s="29"/>
      <c r="I57" s="36"/>
      <c r="J57" s="32"/>
      <c r="K57" s="33"/>
    </row>
    <row r="58" spans="1:11" x14ac:dyDescent="0.3">
      <c r="A58" s="31"/>
      <c r="B58" s="32"/>
      <c r="C58" s="32"/>
      <c r="D58" s="33"/>
      <c r="E58" s="34"/>
      <c r="F58" s="34"/>
      <c r="G58" s="33"/>
      <c r="H58" s="29"/>
      <c r="I58" s="33"/>
      <c r="J58" s="32"/>
      <c r="K58" s="33"/>
    </row>
    <row r="59" spans="1:11" x14ac:dyDescent="0.3">
      <c r="A59" s="31"/>
      <c r="B59" s="32"/>
      <c r="C59" s="32"/>
      <c r="D59" s="33"/>
      <c r="E59" s="33"/>
      <c r="F59" s="33"/>
      <c r="G59" s="33"/>
      <c r="H59" s="29"/>
      <c r="I59" s="33"/>
      <c r="J59" s="32"/>
      <c r="K59" s="33"/>
    </row>
    <row r="60" spans="1:11" x14ac:dyDescent="0.3">
      <c r="A60" s="31"/>
      <c r="B60" s="32"/>
      <c r="C60" s="32"/>
      <c r="D60" s="33"/>
      <c r="E60" s="33"/>
      <c r="F60" s="33"/>
      <c r="G60" s="33"/>
      <c r="H60" s="29"/>
      <c r="I60" s="33"/>
      <c r="J60" s="33"/>
      <c r="K60" s="33"/>
    </row>
    <row r="61" spans="1:11" x14ac:dyDescent="0.3">
      <c r="A61" s="31"/>
      <c r="B61" s="37"/>
      <c r="C61" s="37"/>
      <c r="D61" s="38"/>
      <c r="E61" s="39"/>
      <c r="F61" s="37"/>
      <c r="G61" s="29"/>
      <c r="H61" s="29"/>
      <c r="I61" s="38"/>
      <c r="J61" s="37"/>
      <c r="K61" s="38"/>
    </row>
    <row r="62" spans="1:11" x14ac:dyDescent="0.3">
      <c r="A62" s="31"/>
      <c r="B62" s="37"/>
      <c r="C62" s="37"/>
      <c r="D62" s="38"/>
      <c r="E62" s="38"/>
      <c r="F62" s="37"/>
      <c r="G62" s="29"/>
      <c r="H62" s="29"/>
      <c r="I62" s="38"/>
      <c r="J62" s="37"/>
      <c r="K62" s="33"/>
    </row>
    <row r="63" spans="1:11" x14ac:dyDescent="0.3">
      <c r="A63" s="31"/>
      <c r="B63" s="40"/>
      <c r="C63" s="40"/>
      <c r="D63" s="33"/>
      <c r="E63" s="34"/>
      <c r="F63" s="40"/>
      <c r="G63" s="29"/>
      <c r="H63" s="29"/>
      <c r="I63" s="33"/>
      <c r="J63" s="40"/>
      <c r="K63" s="33"/>
    </row>
    <row r="64" spans="1:11" x14ac:dyDescent="0.3">
      <c r="A64" s="31"/>
      <c r="B64" s="40"/>
      <c r="C64" s="40"/>
      <c r="D64" s="33"/>
      <c r="E64" s="40"/>
      <c r="F64" s="40"/>
      <c r="G64" s="29"/>
      <c r="H64" s="29"/>
      <c r="I64" s="33"/>
      <c r="J64" s="40"/>
      <c r="K64" s="33"/>
    </row>
    <row r="65" spans="1:11" x14ac:dyDescent="0.3">
      <c r="A65" s="31"/>
      <c r="B65" s="40"/>
      <c r="C65" s="40"/>
      <c r="D65" s="40"/>
      <c r="E65" s="40"/>
      <c r="F65" s="40"/>
      <c r="G65" s="40"/>
      <c r="H65" s="29"/>
      <c r="I65" s="29"/>
      <c r="J65" s="40"/>
      <c r="K65" s="29"/>
    </row>
    <row r="66" spans="1:11" x14ac:dyDescent="0.3">
      <c r="A66" s="31"/>
      <c r="B66" s="28"/>
      <c r="C66" s="28"/>
      <c r="D66" s="33"/>
      <c r="E66" s="34"/>
      <c r="F66" s="33"/>
      <c r="G66" s="33"/>
      <c r="H66" s="29"/>
      <c r="I66" s="33"/>
      <c r="J66" s="28"/>
      <c r="K66" s="33"/>
    </row>
    <row r="67" spans="1:11" x14ac:dyDescent="0.3">
      <c r="A67" s="31"/>
      <c r="B67" s="28"/>
      <c r="C67" s="28"/>
      <c r="D67" s="33"/>
      <c r="E67" s="33"/>
      <c r="F67" s="33"/>
      <c r="G67" s="33"/>
      <c r="H67" s="29"/>
      <c r="I67" s="33"/>
      <c r="J67" s="28"/>
      <c r="K67" s="33"/>
    </row>
    <row r="68" spans="1:11" x14ac:dyDescent="0.3">
      <c r="A68" s="31"/>
      <c r="B68" s="28"/>
      <c r="C68" s="28"/>
      <c r="D68" s="33"/>
      <c r="E68" s="33"/>
      <c r="F68" s="33"/>
      <c r="G68" s="33"/>
      <c r="H68" s="29"/>
      <c r="I68" s="33"/>
      <c r="J68" s="28"/>
      <c r="K68" s="33"/>
    </row>
    <row r="69" spans="1:11" x14ac:dyDescent="0.3">
      <c r="A69" s="31"/>
      <c r="B69" s="28"/>
      <c r="C69" s="28"/>
      <c r="D69" s="33"/>
      <c r="E69" s="33"/>
      <c r="F69" s="33"/>
      <c r="G69" s="33"/>
      <c r="H69" s="29"/>
      <c r="I69" s="33"/>
      <c r="J69" s="33"/>
      <c r="K69" s="33"/>
    </row>
    <row r="70" spans="1:11" x14ac:dyDescent="0.3">
      <c r="A70" s="31"/>
      <c r="B70" s="28"/>
      <c r="C70" s="32"/>
      <c r="D70" s="33"/>
      <c r="E70" s="34"/>
      <c r="F70" s="29"/>
      <c r="G70" s="32"/>
      <c r="H70" s="29"/>
      <c r="I70" s="33"/>
      <c r="J70" s="28"/>
      <c r="K70" s="33"/>
    </row>
    <row r="71" spans="1:11" x14ac:dyDescent="0.3">
      <c r="A71" s="31"/>
      <c r="B71" s="28"/>
      <c r="C71" s="32"/>
      <c r="D71" s="29"/>
      <c r="E71" s="33"/>
      <c r="F71" s="34"/>
      <c r="G71" s="32"/>
      <c r="H71" s="29"/>
      <c r="I71" s="33"/>
      <c r="J71" s="28"/>
      <c r="K71" s="33"/>
    </row>
    <row r="72" spans="1:11" x14ac:dyDescent="0.3">
      <c r="A72" s="31"/>
      <c r="B72" s="40"/>
      <c r="C72" s="40"/>
      <c r="D72" s="40"/>
      <c r="E72" s="34"/>
      <c r="F72" s="40"/>
      <c r="G72" s="29"/>
      <c r="H72" s="29"/>
      <c r="I72" s="33"/>
      <c r="J72" s="40"/>
      <c r="K72" s="33"/>
    </row>
    <row r="73" spans="1:11" x14ac:dyDescent="0.3">
      <c r="A73" s="41"/>
      <c r="B73" s="40"/>
      <c r="C73" s="40"/>
      <c r="D73" s="40"/>
      <c r="E73" s="33"/>
      <c r="F73" s="40"/>
      <c r="G73" s="29"/>
      <c r="H73" s="29"/>
      <c r="I73" s="33"/>
      <c r="J73" s="40"/>
      <c r="K73" s="33"/>
    </row>
    <row r="74" spans="1:11" x14ac:dyDescent="0.3">
      <c r="A74" s="41"/>
      <c r="B74" s="40"/>
      <c r="C74" s="40"/>
      <c r="D74" s="40"/>
      <c r="E74" s="33"/>
      <c r="F74" s="40"/>
      <c r="G74" s="40"/>
      <c r="H74" s="29"/>
      <c r="I74" s="29"/>
      <c r="J74" s="40"/>
      <c r="K74" s="33"/>
    </row>
    <row r="75" spans="1:11" x14ac:dyDescent="0.3">
      <c r="A75" s="31"/>
      <c r="B75" s="40"/>
      <c r="C75" s="40"/>
      <c r="D75" s="40"/>
      <c r="E75" s="33"/>
      <c r="F75" s="40"/>
      <c r="G75" s="40"/>
      <c r="H75" s="29"/>
      <c r="I75" s="29"/>
      <c r="J75" s="40"/>
      <c r="K75" s="33"/>
    </row>
    <row r="76" spans="1:11" x14ac:dyDescent="0.3">
      <c r="A76" s="41"/>
      <c r="B76" s="40"/>
      <c r="C76" s="40"/>
      <c r="D76" s="40"/>
      <c r="E76" s="33"/>
      <c r="F76" s="40"/>
      <c r="G76" s="40"/>
      <c r="H76" s="29"/>
      <c r="I76" s="40"/>
      <c r="J76" s="40"/>
      <c r="K76" s="29"/>
    </row>
    <row r="77" spans="1:11" x14ac:dyDescent="0.3">
      <c r="A77" s="41"/>
      <c r="B77" s="40"/>
      <c r="C77" s="40"/>
      <c r="D77" s="40"/>
      <c r="E77" s="33"/>
      <c r="F77" s="40"/>
      <c r="G77" s="40"/>
      <c r="H77" s="29"/>
      <c r="I77" s="40"/>
      <c r="J77" s="40"/>
      <c r="K77" s="29"/>
    </row>
    <row r="78" spans="1:11" x14ac:dyDescent="0.3">
      <c r="A78" s="41"/>
      <c r="B78" s="40"/>
      <c r="C78" s="40"/>
      <c r="D78" s="40"/>
      <c r="E78" s="33"/>
      <c r="F78" s="40"/>
      <c r="G78" s="40"/>
      <c r="H78" s="29"/>
      <c r="I78" s="40"/>
      <c r="J78" s="40"/>
      <c r="K78" s="29"/>
    </row>
    <row r="79" spans="1:11" x14ac:dyDescent="0.3">
      <c r="A79" s="31"/>
      <c r="B79" s="40"/>
      <c r="C79" s="40"/>
      <c r="D79" s="40"/>
      <c r="E79" s="33"/>
      <c r="F79" s="40"/>
      <c r="G79" s="40"/>
      <c r="H79" s="29"/>
      <c r="I79" s="40"/>
      <c r="J79" s="40"/>
      <c r="K79" s="29"/>
    </row>
    <row r="80" spans="1:11" x14ac:dyDescent="0.3">
      <c r="A80" s="31"/>
      <c r="B80" s="40"/>
      <c r="C80" s="40"/>
      <c r="D80" s="40"/>
      <c r="E80" s="33"/>
      <c r="F80" s="40"/>
      <c r="G80" s="40"/>
      <c r="H80" s="29"/>
      <c r="I80" s="40"/>
      <c r="J80" s="40"/>
      <c r="K80" s="29"/>
    </row>
    <row r="81" spans="1:11" x14ac:dyDescent="0.3">
      <c r="A81" s="31"/>
      <c r="B81" s="40"/>
      <c r="C81" s="40"/>
      <c r="D81" s="40"/>
      <c r="E81" s="33"/>
      <c r="F81" s="40"/>
      <c r="G81" s="40"/>
      <c r="H81" s="29"/>
      <c r="I81" s="40"/>
      <c r="J81" s="40"/>
      <c r="K81" s="29"/>
    </row>
    <row r="82" spans="1:11" x14ac:dyDescent="0.3">
      <c r="A82" s="31"/>
      <c r="B82" s="40"/>
      <c r="C82" s="40"/>
      <c r="D82" s="40"/>
      <c r="E82" s="33"/>
      <c r="F82" s="40"/>
      <c r="G82" s="40"/>
      <c r="H82" s="29"/>
      <c r="I82" s="40"/>
      <c r="J82" s="40"/>
      <c r="K82" s="29"/>
    </row>
    <row r="83" spans="1:11" x14ac:dyDescent="0.3">
      <c r="A83" s="31"/>
      <c r="B83" s="40"/>
      <c r="C83" s="40"/>
      <c r="D83" s="40"/>
      <c r="E83" s="33"/>
      <c r="F83" s="40"/>
      <c r="G83" s="40"/>
      <c r="H83" s="29"/>
      <c r="I83" s="40"/>
      <c r="J83" s="40"/>
      <c r="K83" s="29"/>
    </row>
    <row r="84" spans="1:11" x14ac:dyDescent="0.3">
      <c r="A84" s="31"/>
      <c r="B84" s="40"/>
      <c r="C84" s="40"/>
      <c r="D84" s="40"/>
      <c r="E84" s="33"/>
      <c r="F84" s="40"/>
      <c r="G84" s="40"/>
      <c r="H84" s="29"/>
      <c r="I84" s="40"/>
      <c r="J84" s="40"/>
      <c r="K84" s="29"/>
    </row>
    <row r="85" spans="1:11" x14ac:dyDescent="0.3">
      <c r="A85" s="31"/>
      <c r="B85" s="40"/>
      <c r="C85" s="40"/>
      <c r="D85" s="40"/>
      <c r="E85" s="33"/>
      <c r="F85" s="40"/>
      <c r="G85" s="40"/>
      <c r="H85" s="29"/>
      <c r="I85" s="40"/>
      <c r="J85" s="40"/>
      <c r="K85" s="29"/>
    </row>
    <row r="86" spans="1:11" x14ac:dyDescent="0.3">
      <c r="A86" s="31"/>
      <c r="B86" s="40"/>
      <c r="C86" s="40"/>
      <c r="D86" s="40"/>
      <c r="E86" s="33"/>
      <c r="F86" s="40"/>
      <c r="G86" s="40"/>
      <c r="H86" s="29"/>
      <c r="I86" s="40"/>
      <c r="J86" s="40"/>
      <c r="K86" s="29"/>
    </row>
    <row r="87" spans="1:11" x14ac:dyDescent="0.3">
      <c r="A87" s="31"/>
      <c r="B87" s="40"/>
      <c r="C87" s="40"/>
      <c r="D87" s="40"/>
      <c r="E87" s="33"/>
      <c r="F87" s="40"/>
      <c r="G87" s="40"/>
      <c r="H87" s="29"/>
      <c r="I87" s="40"/>
      <c r="J87" s="40"/>
      <c r="K87" s="29"/>
    </row>
    <row r="88" spans="1:11" x14ac:dyDescent="0.3">
      <c r="A88" s="31"/>
      <c r="B88" s="40"/>
      <c r="C88" s="40"/>
      <c r="D88" s="40"/>
      <c r="E88" s="33"/>
      <c r="F88" s="40"/>
      <c r="G88" s="40"/>
      <c r="H88" s="29"/>
      <c r="I88" s="40"/>
      <c r="J88" s="40"/>
      <c r="K88" s="29"/>
    </row>
    <row r="89" spans="1:11" x14ac:dyDescent="0.3">
      <c r="A89" s="31"/>
      <c r="B89" s="28"/>
      <c r="C89" s="28"/>
      <c r="D89" s="33"/>
      <c r="E89" s="34"/>
      <c r="F89" s="33"/>
      <c r="G89" s="33"/>
      <c r="H89" s="29"/>
      <c r="I89" s="33"/>
      <c r="J89" s="28"/>
      <c r="K89" s="33"/>
    </row>
    <row r="90" spans="1:11" x14ac:dyDescent="0.3">
      <c r="A90" s="41"/>
      <c r="B90" s="28"/>
      <c r="C90" s="42"/>
      <c r="D90" s="29"/>
      <c r="E90" s="29"/>
      <c r="F90" s="29"/>
      <c r="G90" s="29"/>
      <c r="H90" s="29"/>
      <c r="I90" s="33"/>
      <c r="J90" s="28"/>
      <c r="K90" s="33"/>
    </row>
    <row r="91" spans="1:11" x14ac:dyDescent="0.3">
      <c r="A91" s="41"/>
      <c r="B91" s="28"/>
      <c r="C91" s="29"/>
      <c r="D91" s="29"/>
      <c r="E91" s="29"/>
      <c r="F91" s="29"/>
      <c r="G91" s="29"/>
      <c r="H91" s="29"/>
      <c r="I91" s="29"/>
      <c r="J91" s="29"/>
      <c r="K91" s="29"/>
    </row>
    <row r="92" spans="1:11" x14ac:dyDescent="0.3">
      <c r="A92" s="31"/>
      <c r="B92" s="28"/>
      <c r="C92" s="32"/>
      <c r="D92" s="33"/>
      <c r="E92" s="34"/>
      <c r="F92" s="29"/>
      <c r="G92" s="32"/>
      <c r="H92" s="29"/>
      <c r="I92" s="33"/>
      <c r="J92" s="28"/>
      <c r="K92" s="33"/>
    </row>
    <row r="93" spans="1:11" x14ac:dyDescent="0.3">
      <c r="A93" s="31"/>
      <c r="B93" s="28"/>
      <c r="C93" s="32"/>
      <c r="D93" s="29"/>
      <c r="E93" s="33"/>
      <c r="F93" s="34"/>
      <c r="G93" s="32"/>
      <c r="H93" s="29"/>
      <c r="I93" s="33"/>
      <c r="J93" s="28"/>
      <c r="K93" s="33"/>
    </row>
    <row r="94" spans="1:11" x14ac:dyDescent="0.3">
      <c r="A94" s="31"/>
      <c r="B94" s="28"/>
      <c r="C94" s="29"/>
      <c r="D94" s="29"/>
      <c r="E94" s="29"/>
      <c r="F94" s="29"/>
      <c r="G94" s="29"/>
      <c r="H94" s="29"/>
      <c r="I94" s="29"/>
      <c r="J94" s="29"/>
      <c r="K94" s="29"/>
    </row>
    <row r="95" spans="1:11" x14ac:dyDescent="0.3">
      <c r="A95" s="31"/>
      <c r="B95" s="28"/>
      <c r="C95" s="32"/>
      <c r="D95" s="33"/>
      <c r="E95" s="34"/>
      <c r="F95" s="34"/>
      <c r="G95" s="33"/>
      <c r="H95" s="29"/>
      <c r="I95" s="33"/>
      <c r="J95" s="32"/>
      <c r="K95" s="33"/>
    </row>
    <row r="96" spans="1:11" x14ac:dyDescent="0.3">
      <c r="A96" s="31"/>
      <c r="B96" s="28"/>
      <c r="C96" s="32"/>
      <c r="D96" s="33"/>
      <c r="E96" s="30"/>
      <c r="F96" s="33"/>
      <c r="G96" s="33"/>
      <c r="H96" s="29"/>
      <c r="I96" s="33"/>
      <c r="J96" s="32"/>
      <c r="K96" s="33"/>
    </row>
    <row r="97" spans="1:11" x14ac:dyDescent="0.3">
      <c r="A97" s="31"/>
      <c r="B97" s="28"/>
      <c r="C97" s="32"/>
      <c r="D97" s="33"/>
      <c r="E97" s="33"/>
      <c r="F97" s="33"/>
      <c r="G97" s="33"/>
      <c r="H97" s="29"/>
      <c r="I97" s="33"/>
      <c r="J97" s="32"/>
      <c r="K97" s="33"/>
    </row>
    <row r="98" spans="1:11" x14ac:dyDescent="0.3">
      <c r="A98" s="31"/>
      <c r="B98" s="28"/>
      <c r="C98" s="32"/>
      <c r="D98" s="33"/>
      <c r="E98" s="34"/>
      <c r="F98" s="33"/>
      <c r="G98" s="33"/>
      <c r="H98" s="29"/>
      <c r="I98" s="33"/>
      <c r="J98" s="32"/>
      <c r="K98" s="33"/>
    </row>
    <row r="99" spans="1:11" x14ac:dyDescent="0.3">
      <c r="A99" s="31"/>
      <c r="B99" s="28"/>
      <c r="C99" s="32"/>
      <c r="D99" s="33"/>
      <c r="E99" s="33"/>
      <c r="F99" s="33"/>
      <c r="G99" s="33"/>
      <c r="H99" s="29"/>
      <c r="I99" s="33"/>
      <c r="J99" s="32"/>
      <c r="K99" s="33"/>
    </row>
    <row r="100" spans="1:11" x14ac:dyDescent="0.3">
      <c r="A100" s="31"/>
      <c r="B100" s="28"/>
      <c r="C100" s="32"/>
      <c r="D100" s="33"/>
      <c r="E100" s="34"/>
      <c r="F100" s="33"/>
      <c r="G100" s="33"/>
      <c r="H100" s="29"/>
      <c r="I100" s="33"/>
      <c r="J100" s="32"/>
      <c r="K100" s="33"/>
    </row>
    <row r="101" spans="1:11" x14ac:dyDescent="0.3">
      <c r="A101" s="31"/>
      <c r="B101" s="28"/>
      <c r="C101" s="32"/>
      <c r="D101" s="33"/>
      <c r="E101" s="33"/>
      <c r="F101" s="33"/>
      <c r="G101" s="33"/>
      <c r="H101" s="29"/>
      <c r="I101" s="33"/>
      <c r="J101" s="33"/>
      <c r="K101" s="33"/>
    </row>
    <row r="102" spans="1:11" x14ac:dyDescent="0.3">
      <c r="A102" s="31"/>
      <c r="B102" s="28"/>
      <c r="C102" s="32"/>
      <c r="D102" s="33"/>
      <c r="E102" s="34"/>
      <c r="F102" s="33"/>
      <c r="G102" s="33"/>
      <c r="H102" s="29"/>
      <c r="I102" s="33"/>
      <c r="J102" s="32"/>
      <c r="K102" s="33"/>
    </row>
    <row r="103" spans="1:11" x14ac:dyDescent="0.3">
      <c r="A103" s="31"/>
      <c r="B103" s="28"/>
      <c r="C103" s="32"/>
      <c r="D103" s="33"/>
      <c r="E103" s="33"/>
      <c r="F103" s="33"/>
      <c r="G103" s="33"/>
      <c r="H103" s="29"/>
      <c r="I103" s="33"/>
      <c r="J103" s="32"/>
      <c r="K103" s="33"/>
    </row>
    <row r="104" spans="1:11" x14ac:dyDescent="0.3">
      <c r="A104" s="31"/>
      <c r="B104" s="28"/>
      <c r="C104" s="32"/>
      <c r="D104" s="33"/>
      <c r="E104" s="33"/>
      <c r="F104" s="33"/>
      <c r="G104" s="33"/>
      <c r="H104" s="29"/>
      <c r="I104" s="33"/>
      <c r="J104" s="32"/>
      <c r="K104" s="33"/>
    </row>
    <row r="105" spans="1:11" x14ac:dyDescent="0.3">
      <c r="A105" s="31"/>
      <c r="B105" s="32"/>
      <c r="C105" s="32"/>
      <c r="D105" s="33"/>
      <c r="E105" s="34"/>
      <c r="F105" s="33"/>
      <c r="G105" s="33"/>
      <c r="H105" s="29"/>
      <c r="I105" s="33"/>
      <c r="J105" s="32"/>
      <c r="K105" s="33"/>
    </row>
    <row r="106" spans="1:11" x14ac:dyDescent="0.3">
      <c r="A106" s="41"/>
      <c r="B106" s="33"/>
      <c r="C106" s="32"/>
      <c r="D106" s="33"/>
      <c r="E106" s="33"/>
      <c r="F106" s="33"/>
      <c r="G106" s="33"/>
      <c r="H106" s="29"/>
      <c r="I106" s="33"/>
      <c r="J106" s="32"/>
      <c r="K106" s="33"/>
    </row>
    <row r="107" spans="1:11" x14ac:dyDescent="0.3">
      <c r="A107" s="41"/>
      <c r="B107" s="33"/>
      <c r="C107" s="32"/>
      <c r="D107" s="33"/>
      <c r="E107" s="33"/>
      <c r="F107" s="33"/>
      <c r="G107" s="33"/>
      <c r="H107" s="29"/>
      <c r="I107" s="33"/>
      <c r="J107" s="33"/>
      <c r="K107" s="33"/>
    </row>
    <row r="108" spans="1:11" x14ac:dyDescent="0.3">
      <c r="A108" s="31"/>
      <c r="B108" s="32"/>
      <c r="C108" s="28"/>
      <c r="D108" s="33"/>
      <c r="E108" s="34"/>
      <c r="F108" s="34"/>
      <c r="G108" s="33"/>
      <c r="H108" s="29"/>
      <c r="I108" s="33"/>
      <c r="J108" s="32"/>
      <c r="K108" s="33"/>
    </row>
    <row r="109" spans="1:11" x14ac:dyDescent="0.3">
      <c r="A109" s="31"/>
      <c r="B109" s="32"/>
      <c r="C109" s="28"/>
      <c r="D109" s="33"/>
      <c r="E109" s="33"/>
      <c r="F109" s="33"/>
      <c r="G109" s="32"/>
      <c r="H109" s="29"/>
      <c r="I109" s="33"/>
      <c r="J109" s="32"/>
      <c r="K109" s="33"/>
    </row>
    <row r="110" spans="1:11" x14ac:dyDescent="0.3">
      <c r="A110" s="31"/>
      <c r="B110" s="32"/>
      <c r="C110" s="28"/>
      <c r="D110" s="33"/>
      <c r="E110" s="33"/>
      <c r="F110" s="33"/>
      <c r="G110" s="32"/>
      <c r="H110" s="29"/>
      <c r="I110" s="33"/>
      <c r="J110" s="33"/>
      <c r="K110" s="33"/>
    </row>
    <row r="111" spans="1:11" x14ac:dyDescent="0.3">
      <c r="A111" s="31"/>
      <c r="B111" s="28"/>
      <c r="C111" s="29"/>
      <c r="D111" s="29"/>
      <c r="E111" s="29"/>
      <c r="F111" s="29"/>
      <c r="G111" s="29"/>
      <c r="H111" s="29"/>
      <c r="I111" s="29"/>
      <c r="J111" s="29"/>
      <c r="K111" s="29"/>
    </row>
    <row r="112" spans="1:11" x14ac:dyDescent="0.3">
      <c r="A112" s="31"/>
      <c r="B112" s="32"/>
      <c r="C112" s="32"/>
      <c r="D112" s="33"/>
      <c r="E112" s="34"/>
      <c r="F112" s="34"/>
      <c r="G112" s="33"/>
      <c r="H112" s="29"/>
      <c r="I112" s="33"/>
      <c r="J112" s="32"/>
      <c r="K112" s="33"/>
    </row>
    <row r="113" spans="1:11" x14ac:dyDescent="0.3">
      <c r="A113" s="31"/>
      <c r="B113" s="32"/>
      <c r="C113" s="32"/>
      <c r="D113" s="33"/>
      <c r="E113" s="33"/>
      <c r="F113" s="33"/>
      <c r="G113" s="33"/>
      <c r="H113" s="29"/>
      <c r="I113" s="33"/>
      <c r="J113" s="32"/>
      <c r="K113" s="33"/>
    </row>
    <row r="114" spans="1:11" x14ac:dyDescent="0.3">
      <c r="A114" s="31"/>
      <c r="B114" s="28"/>
      <c r="C114" s="32"/>
      <c r="D114" s="33"/>
      <c r="E114" s="33"/>
      <c r="F114" s="33"/>
      <c r="G114" s="33"/>
      <c r="H114" s="29"/>
      <c r="I114" s="33"/>
      <c r="J114" s="33"/>
      <c r="K114" s="33"/>
    </row>
    <row r="115" spans="1:11" x14ac:dyDescent="0.3">
      <c r="A115" s="31"/>
      <c r="B115" s="32"/>
      <c r="C115" s="32"/>
      <c r="D115" s="33"/>
      <c r="E115" s="34"/>
      <c r="F115" s="34"/>
      <c r="G115" s="33"/>
      <c r="H115" s="29"/>
      <c r="I115" s="33"/>
      <c r="J115" s="32"/>
      <c r="K115" s="33"/>
    </row>
    <row r="116" spans="1:11" x14ac:dyDescent="0.3">
      <c r="A116" s="31"/>
      <c r="B116" s="32"/>
      <c r="C116" s="32"/>
      <c r="D116" s="33"/>
      <c r="E116" s="33"/>
      <c r="F116" s="33"/>
      <c r="G116" s="33"/>
      <c r="H116" s="29"/>
      <c r="I116" s="33"/>
      <c r="J116" s="32"/>
      <c r="K116" s="33"/>
    </row>
    <row r="117" spans="1:11" x14ac:dyDescent="0.3">
      <c r="A117" s="31"/>
      <c r="B117" s="32"/>
      <c r="C117" s="32"/>
      <c r="D117" s="33"/>
      <c r="E117" s="33"/>
      <c r="F117" s="33"/>
      <c r="G117" s="33"/>
      <c r="H117" s="29"/>
      <c r="I117" s="33"/>
      <c r="J117" s="33"/>
      <c r="K117" s="33"/>
    </row>
    <row r="118" spans="1:11" x14ac:dyDescent="0.3">
      <c r="A118" s="31"/>
      <c r="B118" s="32"/>
      <c r="C118" s="32"/>
      <c r="D118" s="33"/>
      <c r="E118" s="34"/>
      <c r="F118" s="33"/>
      <c r="G118" s="33"/>
      <c r="H118" s="29"/>
      <c r="I118" s="33"/>
      <c r="J118" s="32"/>
      <c r="K118" s="33"/>
    </row>
    <row r="119" spans="1:11" x14ac:dyDescent="0.3">
      <c r="A119" s="31"/>
      <c r="B119" s="32"/>
      <c r="C119" s="32"/>
      <c r="D119" s="33"/>
      <c r="E119" s="33"/>
      <c r="F119" s="33"/>
      <c r="G119" s="33"/>
      <c r="H119" s="29"/>
      <c r="I119" s="33"/>
      <c r="J119" s="32"/>
      <c r="K119" s="33"/>
    </row>
    <row r="120" spans="1:11" x14ac:dyDescent="0.3">
      <c r="A120" s="31"/>
      <c r="B120" s="32"/>
      <c r="C120" s="32"/>
      <c r="D120" s="33"/>
      <c r="E120" s="34"/>
      <c r="F120" s="33"/>
      <c r="G120" s="33"/>
      <c r="H120" s="29"/>
      <c r="I120" s="33"/>
      <c r="J120" s="32"/>
      <c r="K120" s="33"/>
    </row>
    <row r="121" spans="1:11" x14ac:dyDescent="0.3">
      <c r="A121" s="31"/>
      <c r="B121" s="32"/>
      <c r="C121" s="32"/>
      <c r="D121" s="33"/>
      <c r="E121" s="33"/>
      <c r="F121" s="33"/>
      <c r="G121" s="33"/>
      <c r="H121" s="29"/>
      <c r="I121" s="36"/>
      <c r="J121" s="32"/>
      <c r="K121" s="33"/>
    </row>
    <row r="122" spans="1:11" x14ac:dyDescent="0.3">
      <c r="A122" s="31"/>
      <c r="B122" s="28"/>
      <c r="C122" s="32"/>
      <c r="D122" s="33"/>
      <c r="E122" s="34"/>
      <c r="F122" s="29"/>
      <c r="G122" s="32"/>
      <c r="H122" s="29"/>
      <c r="I122" s="33"/>
      <c r="J122" s="33"/>
      <c r="K122" s="33"/>
    </row>
    <row r="123" spans="1:11" x14ac:dyDescent="0.3">
      <c r="A123" s="31"/>
      <c r="B123" s="28"/>
      <c r="C123" s="32"/>
      <c r="D123" s="33"/>
      <c r="E123" s="33"/>
      <c r="F123" s="34"/>
      <c r="G123" s="32"/>
      <c r="H123" s="29"/>
      <c r="I123" s="33"/>
      <c r="J123" s="33"/>
      <c r="K123" s="33"/>
    </row>
    <row r="124" spans="1:11" x14ac:dyDescent="0.3">
      <c r="A124" s="31"/>
      <c r="B124" s="28"/>
      <c r="C124" s="32"/>
      <c r="D124" s="29"/>
      <c r="E124" s="29"/>
      <c r="F124" s="29"/>
      <c r="G124" s="29"/>
      <c r="H124" s="29"/>
      <c r="I124" s="29"/>
      <c r="J124" s="29"/>
      <c r="K124" s="29"/>
    </row>
    <row r="125" spans="1:11" x14ac:dyDescent="0.3">
      <c r="A125" s="31"/>
      <c r="B125" s="32"/>
      <c r="C125" s="32"/>
      <c r="D125" s="33"/>
      <c r="E125" s="34"/>
      <c r="F125" s="33"/>
      <c r="G125" s="33"/>
      <c r="H125" s="29"/>
      <c r="I125" s="33"/>
      <c r="J125" s="32"/>
      <c r="K125" s="33"/>
    </row>
    <row r="126" spans="1:11" x14ac:dyDescent="0.3">
      <c r="A126" s="41"/>
      <c r="B126" s="32"/>
      <c r="C126" s="32"/>
      <c r="D126" s="33"/>
      <c r="E126" s="33"/>
      <c r="F126" s="33"/>
      <c r="G126" s="33"/>
      <c r="H126" s="29"/>
      <c r="I126" s="36"/>
      <c r="J126" s="32"/>
      <c r="K126" s="33"/>
    </row>
    <row r="127" spans="1:11" x14ac:dyDescent="0.3">
      <c r="A127" s="31"/>
      <c r="B127" s="28"/>
      <c r="C127" s="32"/>
      <c r="D127" s="33"/>
      <c r="E127" s="34"/>
      <c r="F127" s="29"/>
      <c r="G127" s="33"/>
      <c r="H127" s="29"/>
      <c r="I127" s="33"/>
      <c r="J127" s="28"/>
      <c r="K127" s="33"/>
    </row>
    <row r="128" spans="1:11" x14ac:dyDescent="0.3">
      <c r="A128" s="41"/>
      <c r="B128" s="28"/>
      <c r="C128" s="32"/>
      <c r="D128" s="33"/>
      <c r="E128" s="33"/>
      <c r="F128" s="33"/>
      <c r="G128" s="33"/>
      <c r="H128" s="29"/>
      <c r="I128" s="33"/>
      <c r="J128" s="28"/>
      <c r="K128" s="33"/>
    </row>
    <row r="129" spans="1:11" x14ac:dyDescent="0.3">
      <c r="A129" s="31"/>
      <c r="B129" s="28"/>
      <c r="C129" s="32"/>
      <c r="D129" s="33"/>
      <c r="E129" s="34"/>
      <c r="F129" s="33"/>
      <c r="G129" s="33"/>
      <c r="H129" s="29"/>
      <c r="I129" s="33"/>
      <c r="J129" s="28"/>
      <c r="K129" s="33"/>
    </row>
    <row r="130" spans="1:11" x14ac:dyDescent="0.3">
      <c r="A130" s="31"/>
      <c r="B130" s="28"/>
      <c r="C130" s="32"/>
      <c r="D130" s="33"/>
      <c r="E130" s="33"/>
      <c r="F130" s="33"/>
      <c r="G130" s="33"/>
      <c r="H130" s="29"/>
      <c r="I130" s="36"/>
      <c r="J130" s="28"/>
      <c r="K130" s="33"/>
    </row>
    <row r="131" spans="1:11" x14ac:dyDescent="0.3">
      <c r="A131" s="31"/>
      <c r="B131" s="28"/>
      <c r="C131" s="32"/>
      <c r="D131" s="33"/>
      <c r="E131" s="33"/>
      <c r="F131" s="33"/>
      <c r="G131" s="33"/>
      <c r="H131" s="29"/>
      <c r="I131" s="33"/>
      <c r="J131" s="33"/>
      <c r="K131" s="33"/>
    </row>
    <row r="132" spans="1:11" x14ac:dyDescent="0.3">
      <c r="A132" s="31"/>
      <c r="B132" s="40"/>
      <c r="C132" s="32"/>
      <c r="D132" s="33"/>
      <c r="E132" s="33"/>
      <c r="F132" s="34"/>
      <c r="G132" s="40"/>
      <c r="H132" s="29"/>
      <c r="I132" s="33"/>
      <c r="J132" s="40"/>
      <c r="K132" s="33"/>
    </row>
    <row r="133" spans="1:11" x14ac:dyDescent="0.3">
      <c r="A133" s="31"/>
      <c r="B133" s="28"/>
      <c r="C133" s="32"/>
      <c r="D133" s="33"/>
      <c r="E133" s="33"/>
      <c r="F133" s="33"/>
      <c r="G133" s="33"/>
      <c r="H133" s="29"/>
      <c r="I133" s="33"/>
      <c r="J133" s="32"/>
      <c r="K133" s="33"/>
    </row>
    <row r="134" spans="1:11" x14ac:dyDescent="0.3">
      <c r="A134" s="31"/>
      <c r="B134" s="28"/>
      <c r="C134" s="32"/>
      <c r="D134" s="33"/>
      <c r="E134" s="33"/>
      <c r="F134" s="33"/>
      <c r="G134" s="33"/>
      <c r="H134" s="29"/>
      <c r="I134" s="33"/>
      <c r="J134" s="33"/>
      <c r="K134" s="33"/>
    </row>
    <row r="135" spans="1:11" x14ac:dyDescent="0.3">
      <c r="A135" s="31"/>
      <c r="B135" s="28"/>
      <c r="C135" s="32"/>
      <c r="D135" s="33"/>
      <c r="E135" s="33"/>
      <c r="F135" s="34"/>
      <c r="G135" s="32"/>
      <c r="H135" s="29"/>
      <c r="I135" s="33"/>
      <c r="J135" s="32"/>
      <c r="K135" s="33"/>
    </row>
    <row r="136" spans="1:11" x14ac:dyDescent="0.3">
      <c r="A136" s="31"/>
      <c r="B136" s="28"/>
      <c r="C136" s="32"/>
      <c r="D136" s="33"/>
      <c r="E136" s="33"/>
      <c r="F136" s="33"/>
      <c r="G136" s="32"/>
      <c r="H136" s="29"/>
      <c r="I136" s="33"/>
      <c r="J136" s="32"/>
      <c r="K136" s="33"/>
    </row>
    <row r="137" spans="1:11" x14ac:dyDescent="0.3">
      <c r="A137" s="31"/>
      <c r="B137" s="28"/>
      <c r="C137" s="32"/>
      <c r="D137" s="33"/>
      <c r="E137" s="29"/>
      <c r="F137" s="34"/>
      <c r="G137" s="29"/>
      <c r="H137" s="29"/>
      <c r="I137" s="33"/>
      <c r="J137" s="32"/>
      <c r="K137" s="33"/>
    </row>
    <row r="138" spans="1:11" x14ac:dyDescent="0.3">
      <c r="A138" s="31"/>
      <c r="B138" s="28"/>
      <c r="C138" s="32"/>
      <c r="D138" s="33"/>
      <c r="E138" s="29"/>
      <c r="F138" s="29"/>
      <c r="G138" s="29"/>
      <c r="H138" s="29"/>
      <c r="I138" s="33"/>
      <c r="J138" s="32"/>
      <c r="K138" s="33"/>
    </row>
    <row r="139" spans="1:11" x14ac:dyDescent="0.3">
      <c r="A139" s="31"/>
      <c r="B139" s="28"/>
      <c r="C139" s="29"/>
      <c r="D139" s="33"/>
      <c r="E139" s="29"/>
      <c r="F139" s="29"/>
      <c r="G139" s="29"/>
      <c r="H139" s="29"/>
      <c r="I139" s="29"/>
      <c r="J139" s="29"/>
      <c r="K139" s="29"/>
    </row>
    <row r="140" spans="1:11" x14ac:dyDescent="0.3">
      <c r="A140" s="31"/>
      <c r="B140" s="32"/>
      <c r="C140" s="32"/>
      <c r="D140" s="33"/>
      <c r="E140" s="33"/>
      <c r="F140" s="34"/>
      <c r="G140" s="33"/>
      <c r="H140" s="29"/>
      <c r="I140" s="33"/>
      <c r="J140" s="32"/>
      <c r="K140" s="33"/>
    </row>
    <row r="141" spans="1:11" x14ac:dyDescent="0.3">
      <c r="A141" s="31"/>
      <c r="B141" s="32"/>
      <c r="C141" s="32"/>
      <c r="D141" s="29"/>
      <c r="E141" s="33"/>
      <c r="F141" s="33"/>
      <c r="G141" s="33"/>
      <c r="H141" s="29"/>
      <c r="I141" s="33"/>
      <c r="J141" s="32"/>
      <c r="K141" s="33"/>
    </row>
    <row r="142" spans="1:11" x14ac:dyDescent="0.3">
      <c r="A142" s="31"/>
      <c r="B142" s="33"/>
      <c r="C142" s="32"/>
      <c r="D142" s="33"/>
      <c r="E142" s="33"/>
      <c r="F142" s="33"/>
      <c r="G142" s="33"/>
      <c r="H142" s="29"/>
      <c r="I142" s="33"/>
      <c r="J142" s="33"/>
      <c r="K142" s="33"/>
    </row>
    <row r="143" spans="1:11" x14ac:dyDescent="0.3">
      <c r="A143" s="31"/>
      <c r="B143" s="28"/>
      <c r="C143" s="32"/>
      <c r="D143" s="33"/>
      <c r="E143" s="33"/>
      <c r="F143" s="34"/>
      <c r="G143" s="29"/>
      <c r="H143" s="29"/>
      <c r="I143" s="33"/>
      <c r="J143" s="32"/>
      <c r="K143" s="33"/>
    </row>
    <row r="144" spans="1:11" x14ac:dyDescent="0.3">
      <c r="A144" s="31"/>
      <c r="B144" s="28"/>
      <c r="C144" s="32"/>
      <c r="D144" s="33"/>
      <c r="E144" s="33"/>
      <c r="F144" s="33"/>
      <c r="G144" s="32"/>
      <c r="H144" s="29"/>
      <c r="I144" s="33"/>
      <c r="J144" s="32"/>
      <c r="K144" s="33"/>
    </row>
    <row r="145" spans="1:11" x14ac:dyDescent="0.3">
      <c r="A145" s="41"/>
      <c r="B145" s="32"/>
      <c r="C145" s="32"/>
      <c r="D145" s="33"/>
      <c r="E145" s="33"/>
      <c r="F145" s="33"/>
      <c r="G145" s="33"/>
      <c r="H145" s="29"/>
      <c r="I145" s="33"/>
      <c r="J145" s="33"/>
      <c r="K145" s="33"/>
    </row>
    <row r="146" spans="1:11" x14ac:dyDescent="0.3">
      <c r="A146" s="31"/>
      <c r="B146" s="28"/>
      <c r="C146" s="28"/>
      <c r="D146" s="33"/>
      <c r="E146" s="33"/>
      <c r="F146" s="34"/>
      <c r="G146" s="29"/>
      <c r="H146" s="29"/>
      <c r="I146" s="33"/>
      <c r="J146" s="32"/>
      <c r="K146" s="33"/>
    </row>
    <row r="147" spans="1:11" x14ac:dyDescent="0.3">
      <c r="A147" s="31"/>
      <c r="B147" s="28"/>
      <c r="C147" s="28"/>
      <c r="D147" s="33"/>
      <c r="E147" s="33"/>
      <c r="F147" s="33"/>
      <c r="G147" s="33"/>
      <c r="H147" s="29"/>
      <c r="I147" s="33"/>
      <c r="J147" s="32"/>
      <c r="K147" s="33"/>
    </row>
    <row r="148" spans="1:11" x14ac:dyDescent="0.3">
      <c r="A148" s="31"/>
      <c r="B148" s="28"/>
      <c r="C148" s="28"/>
      <c r="D148" s="33"/>
      <c r="E148" s="33"/>
      <c r="F148" s="33"/>
      <c r="G148" s="33"/>
      <c r="H148" s="29"/>
      <c r="I148" s="33"/>
      <c r="J148" s="32"/>
      <c r="K148" s="33"/>
    </row>
    <row r="149" spans="1:11" x14ac:dyDescent="0.3">
      <c r="A149" s="31"/>
      <c r="B149" s="28"/>
      <c r="C149" s="32"/>
      <c r="D149" s="33"/>
      <c r="E149" s="33"/>
      <c r="F149" s="29"/>
      <c r="G149" s="34"/>
      <c r="H149" s="29"/>
      <c r="I149" s="33"/>
      <c r="J149" s="32"/>
      <c r="K149" s="33"/>
    </row>
    <row r="150" spans="1:11" x14ac:dyDescent="0.3">
      <c r="A150" s="41"/>
      <c r="B150" s="28"/>
      <c r="C150" s="32"/>
      <c r="D150" s="33"/>
      <c r="E150" s="34"/>
      <c r="F150" s="33"/>
      <c r="G150" s="32"/>
      <c r="H150" s="29"/>
      <c r="I150" s="33"/>
      <c r="J150" s="32"/>
      <c r="K150" s="33"/>
    </row>
    <row r="151" spans="1:11" x14ac:dyDescent="0.3">
      <c r="A151" s="43"/>
      <c r="B151" s="28"/>
      <c r="C151" s="29"/>
      <c r="D151" s="29"/>
      <c r="E151" s="29"/>
      <c r="F151" s="29"/>
      <c r="G151" s="29"/>
      <c r="H151" s="29"/>
      <c r="I151" s="29"/>
      <c r="J151" s="29"/>
      <c r="K151" s="29"/>
    </row>
    <row r="152" spans="1:11" x14ac:dyDescent="0.3">
      <c r="A152" s="31"/>
      <c r="B152" s="28"/>
      <c r="C152" s="32"/>
      <c r="D152" s="33"/>
      <c r="E152" s="33"/>
      <c r="F152" s="33"/>
      <c r="G152" s="33"/>
      <c r="H152" s="32"/>
      <c r="I152" s="33"/>
      <c r="J152" s="33"/>
      <c r="K152" s="33"/>
    </row>
    <row r="153" spans="1:11" x14ac:dyDescent="0.3">
      <c r="A153" s="44"/>
      <c r="B153" s="32"/>
      <c r="C153" s="29"/>
      <c r="D153" s="29"/>
      <c r="E153" s="29"/>
      <c r="F153" s="29"/>
      <c r="G153" s="29"/>
      <c r="H153" s="29"/>
      <c r="I153" s="29"/>
      <c r="J153" s="29"/>
      <c r="K153" s="29"/>
    </row>
    <row r="154" spans="1:11" x14ac:dyDescent="0.3">
      <c r="A154" s="31"/>
      <c r="B154" s="28"/>
      <c r="C154" s="32"/>
      <c r="D154" s="33"/>
      <c r="E154" s="34"/>
      <c r="F154" s="34"/>
      <c r="G154" s="29"/>
      <c r="H154" s="34"/>
      <c r="I154" s="33"/>
      <c r="J154" s="32"/>
      <c r="K154" s="33"/>
    </row>
    <row r="155" spans="1:11" x14ac:dyDescent="0.3">
      <c r="A155" s="31"/>
      <c r="B155" s="28"/>
      <c r="C155" s="32"/>
      <c r="D155" s="33"/>
      <c r="E155" s="33"/>
      <c r="F155" s="33"/>
      <c r="G155" s="33"/>
      <c r="H155" s="29"/>
      <c r="I155" s="33"/>
      <c r="J155" s="32"/>
      <c r="K155" s="29"/>
    </row>
    <row r="156" spans="1:11" x14ac:dyDescent="0.3">
      <c r="A156" s="31"/>
      <c r="B156" s="28"/>
      <c r="C156" s="32"/>
      <c r="D156" s="33"/>
      <c r="E156" s="33"/>
      <c r="F156" s="33"/>
      <c r="G156" s="33"/>
      <c r="H156" s="32"/>
      <c r="I156" s="33"/>
      <c r="J156" s="29"/>
      <c r="K156" s="29"/>
    </row>
    <row r="157" spans="1:11" x14ac:dyDescent="0.3">
      <c r="A157" s="31"/>
      <c r="B157" s="28"/>
      <c r="C157" s="32"/>
      <c r="D157" s="33"/>
      <c r="E157" s="34"/>
      <c r="F157" s="34"/>
      <c r="G157" s="29"/>
      <c r="H157" s="34"/>
      <c r="I157" s="33"/>
      <c r="J157" s="32"/>
      <c r="K157" s="33"/>
    </row>
    <row r="158" spans="1:11" x14ac:dyDescent="0.3">
      <c r="A158" s="44"/>
      <c r="B158" s="28"/>
      <c r="C158" s="32"/>
      <c r="D158" s="33"/>
      <c r="E158" s="33"/>
      <c r="F158" s="33"/>
      <c r="G158" s="33"/>
      <c r="H158" s="29"/>
      <c r="I158" s="33"/>
      <c r="J158" s="32"/>
      <c r="K158" s="33"/>
    </row>
    <row r="159" spans="1:11" x14ac:dyDescent="0.3">
      <c r="A159" s="31"/>
      <c r="B159" s="28"/>
      <c r="C159" s="32"/>
      <c r="D159" s="33"/>
      <c r="E159" s="33"/>
      <c r="F159" s="33"/>
      <c r="G159" s="33"/>
      <c r="H159" s="32"/>
      <c r="I159" s="33"/>
      <c r="J159" s="33"/>
      <c r="K159" s="33"/>
    </row>
    <row r="160" spans="1:11" x14ac:dyDescent="0.3">
      <c r="A160" s="31"/>
      <c r="B160" s="28"/>
      <c r="C160" s="32"/>
      <c r="D160" s="33"/>
      <c r="E160" s="33"/>
      <c r="F160" s="33"/>
      <c r="G160" s="33"/>
      <c r="H160" s="32"/>
      <c r="I160" s="33"/>
      <c r="J160" s="33"/>
      <c r="K160" s="33"/>
    </row>
    <row r="161" spans="1:11" x14ac:dyDescent="0.3">
      <c r="A161" s="31"/>
      <c r="B161" s="28"/>
      <c r="C161" s="29"/>
      <c r="D161" s="29"/>
      <c r="E161" s="29"/>
      <c r="F161" s="29"/>
      <c r="G161" s="29"/>
      <c r="H161" s="29"/>
      <c r="I161" s="29"/>
      <c r="J161" s="29"/>
      <c r="K161" s="29"/>
    </row>
    <row r="162" spans="1:11" x14ac:dyDescent="0.3">
      <c r="A162" s="31"/>
      <c r="B162" s="28"/>
      <c r="C162" s="29"/>
      <c r="D162" s="29"/>
      <c r="E162" s="29"/>
      <c r="F162" s="29"/>
      <c r="G162" s="29"/>
      <c r="H162" s="29"/>
      <c r="I162" s="29"/>
      <c r="J162" s="29"/>
      <c r="K162" s="29"/>
    </row>
    <row r="163" spans="1:11" x14ac:dyDescent="0.3">
      <c r="A163" s="31"/>
      <c r="B163" s="28"/>
      <c r="C163" s="29"/>
      <c r="D163" s="29"/>
      <c r="E163" s="29"/>
      <c r="F163" s="29"/>
      <c r="G163" s="29"/>
      <c r="H163" s="29"/>
      <c r="I163" s="29"/>
      <c r="J163" s="29"/>
      <c r="K163" s="29"/>
    </row>
    <row r="164" spans="1:11" x14ac:dyDescent="0.3">
      <c r="A164" s="31"/>
      <c r="B164" s="28"/>
      <c r="C164" s="29"/>
      <c r="D164" s="29"/>
      <c r="E164" s="29"/>
      <c r="F164" s="29"/>
      <c r="G164" s="29"/>
      <c r="H164" s="29"/>
      <c r="I164" s="29"/>
      <c r="J164" s="29"/>
      <c r="K164" s="29"/>
    </row>
    <row r="165" spans="1:11" x14ac:dyDescent="0.3">
      <c r="A165" s="31"/>
      <c r="B165" s="28"/>
      <c r="C165" s="29"/>
      <c r="D165" s="29"/>
      <c r="E165" s="29"/>
      <c r="F165" s="29"/>
      <c r="G165" s="29"/>
      <c r="H165" s="29"/>
      <c r="I165" s="29"/>
      <c r="J165" s="29"/>
      <c r="K165" s="29"/>
    </row>
    <row r="166" spans="1:11" x14ac:dyDescent="0.3">
      <c r="A166" s="31"/>
      <c r="B166" s="28"/>
      <c r="C166" s="29"/>
      <c r="D166" s="29"/>
      <c r="E166" s="29"/>
      <c r="F166" s="29"/>
      <c r="G166" s="29"/>
      <c r="H166" s="29"/>
      <c r="I166" s="29"/>
      <c r="J166" s="29"/>
      <c r="K166" s="29"/>
    </row>
    <row r="167" spans="1:11" x14ac:dyDescent="0.3">
      <c r="A167" s="45"/>
      <c r="B167" s="28"/>
      <c r="C167" s="29"/>
      <c r="D167" s="29"/>
      <c r="E167" s="29"/>
      <c r="F167" s="29"/>
      <c r="G167" s="29"/>
      <c r="H167" s="29"/>
      <c r="I167" s="29"/>
      <c r="J167" s="29"/>
      <c r="K167" s="29"/>
    </row>
    <row r="168" spans="1:11" x14ac:dyDescent="0.3">
      <c r="A168" s="41"/>
      <c r="B168" s="46"/>
      <c r="C168" s="46"/>
      <c r="D168" s="47"/>
      <c r="E168" s="48"/>
      <c r="F168" s="48"/>
      <c r="G168" s="49"/>
      <c r="H168" s="47"/>
      <c r="I168" s="47"/>
      <c r="J168" s="46"/>
      <c r="K168" s="47"/>
    </row>
    <row r="169" spans="1:11" x14ac:dyDescent="0.3">
      <c r="A169" s="41"/>
      <c r="B169" s="46"/>
      <c r="C169" s="46"/>
      <c r="D169" s="47"/>
      <c r="E169" s="47"/>
      <c r="F169" s="47"/>
      <c r="G169" s="47"/>
      <c r="H169" s="47"/>
      <c r="I169" s="47"/>
      <c r="J169" s="46"/>
      <c r="K169" s="47"/>
    </row>
    <row r="170" spans="1:11" x14ac:dyDescent="0.3">
      <c r="A170" s="41"/>
      <c r="B170" s="46"/>
      <c r="C170" s="46"/>
      <c r="D170" s="47"/>
      <c r="E170" s="47"/>
      <c r="F170" s="47"/>
      <c r="G170" s="47"/>
      <c r="H170" s="47"/>
      <c r="I170" s="47"/>
      <c r="J170" s="47"/>
      <c r="K170" s="47"/>
    </row>
    <row r="171" spans="1:11" x14ac:dyDescent="0.3">
      <c r="A171" s="41"/>
      <c r="B171" s="28"/>
      <c r="C171" s="29"/>
      <c r="D171" s="29"/>
      <c r="E171" s="29"/>
      <c r="F171" s="29"/>
      <c r="G171" s="29"/>
      <c r="H171" s="29"/>
      <c r="I171" s="29"/>
      <c r="J171" s="29"/>
      <c r="K171" s="29"/>
    </row>
    <row r="172" spans="1:11" x14ac:dyDescent="0.3">
      <c r="A172" s="41"/>
      <c r="B172" s="28"/>
      <c r="C172" s="29"/>
      <c r="D172" s="29"/>
      <c r="E172" s="29"/>
      <c r="F172" s="29"/>
      <c r="G172" s="29"/>
      <c r="H172" s="29"/>
      <c r="I172" s="29"/>
      <c r="J172" s="29"/>
      <c r="K172" s="29"/>
    </row>
    <row r="173" spans="1:11" x14ac:dyDescent="0.3">
      <c r="A173" s="41"/>
      <c r="B173" s="28"/>
      <c r="C173" s="29"/>
      <c r="D173" s="29"/>
      <c r="E173" s="29"/>
      <c r="F173" s="29"/>
      <c r="G173" s="29"/>
      <c r="H173" s="29"/>
      <c r="I173" s="29"/>
      <c r="J173" s="29"/>
      <c r="K173" s="29"/>
    </row>
    <row r="181" spans="1:1" x14ac:dyDescent="0.3">
      <c r="A181" s="50"/>
    </row>
    <row r="182" spans="1:1" x14ac:dyDescent="0.3">
      <c r="A182" s="50"/>
    </row>
    <row r="183" spans="1:1" x14ac:dyDescent="0.3">
      <c r="A183" s="50"/>
    </row>
    <row r="184" spans="1:1" x14ac:dyDescent="0.3">
      <c r="A184" s="50"/>
    </row>
    <row r="185" spans="1:1" x14ac:dyDescent="0.3">
      <c r="A185" s="50"/>
    </row>
    <row r="186" spans="1:1" x14ac:dyDescent="0.3">
      <c r="A186" s="50"/>
    </row>
    <row r="187" spans="1:1" x14ac:dyDescent="0.3">
      <c r="A187" s="50"/>
    </row>
    <row r="188" spans="1:1" x14ac:dyDescent="0.3">
      <c r="A188" s="50"/>
    </row>
    <row r="189" spans="1:1" x14ac:dyDescent="0.3">
      <c r="A189" s="50"/>
    </row>
    <row r="190" spans="1:1" x14ac:dyDescent="0.3">
      <c r="A190" s="50"/>
    </row>
    <row r="191" spans="1:1" x14ac:dyDescent="0.3">
      <c r="A191" s="50"/>
    </row>
    <row r="192" spans="1:1" x14ac:dyDescent="0.3">
      <c r="A192" s="41"/>
    </row>
    <row r="193" spans="1:1" x14ac:dyDescent="0.3">
      <c r="A193" s="41"/>
    </row>
    <row r="194" spans="1:1" x14ac:dyDescent="0.3">
      <c r="A194" s="41"/>
    </row>
    <row r="195" spans="1:1" x14ac:dyDescent="0.3">
      <c r="A195" s="41"/>
    </row>
    <row r="196" spans="1:1" x14ac:dyDescent="0.3">
      <c r="A196" s="41"/>
    </row>
    <row r="197" spans="1:1" x14ac:dyDescent="0.3">
      <c r="A197" s="41"/>
    </row>
    <row r="198" spans="1:1" x14ac:dyDescent="0.3">
      <c r="A198" s="41"/>
    </row>
    <row r="199" spans="1:1" x14ac:dyDescent="0.3">
      <c r="A199" s="41"/>
    </row>
    <row r="200" spans="1:1" x14ac:dyDescent="0.3">
      <c r="A200" s="41"/>
    </row>
    <row r="201" spans="1:1" x14ac:dyDescent="0.3">
      <c r="A201" s="41"/>
    </row>
    <row r="202" spans="1:1" x14ac:dyDescent="0.3">
      <c r="A202" s="41"/>
    </row>
    <row r="203" spans="1:1" x14ac:dyDescent="0.3">
      <c r="A203" s="41"/>
    </row>
    <row r="204" spans="1:1" x14ac:dyDescent="0.3">
      <c r="A204" s="41"/>
    </row>
    <row r="205" spans="1:1" x14ac:dyDescent="0.3">
      <c r="A205" s="41"/>
    </row>
    <row r="206" spans="1:1" x14ac:dyDescent="0.3">
      <c r="A206" s="41"/>
    </row>
    <row r="207" spans="1:1" x14ac:dyDescent="0.3">
      <c r="A207" s="41"/>
    </row>
    <row r="208" spans="1:1" x14ac:dyDescent="0.3">
      <c r="A208" s="41"/>
    </row>
    <row r="209" spans="1:9" x14ac:dyDescent="0.3">
      <c r="A209" s="31"/>
    </row>
    <row r="210" spans="1:9" x14ac:dyDescent="0.3">
      <c r="A210" s="31"/>
    </row>
    <row r="211" spans="1:9" x14ac:dyDescent="0.3">
      <c r="A211" s="31"/>
    </row>
    <row r="212" spans="1:9" x14ac:dyDescent="0.3">
      <c r="A212" s="31"/>
    </row>
    <row r="213" spans="1:9" x14ac:dyDescent="0.3">
      <c r="A213" s="31"/>
    </row>
    <row r="214" spans="1:9" x14ac:dyDescent="0.3">
      <c r="A214" s="31"/>
    </row>
    <row r="215" spans="1:9" x14ac:dyDescent="0.3">
      <c r="A215" s="41"/>
    </row>
    <row r="216" spans="1:9" x14ac:dyDescent="0.3">
      <c r="A216" s="41"/>
    </row>
    <row r="217" spans="1:9" x14ac:dyDescent="0.3">
      <c r="A217" s="41"/>
    </row>
    <row r="218" spans="1:9" x14ac:dyDescent="0.3">
      <c r="A218" s="41"/>
    </row>
    <row r="219" spans="1:9" x14ac:dyDescent="0.3">
      <c r="A219" s="41"/>
    </row>
    <row r="220" spans="1:9" x14ac:dyDescent="0.3">
      <c r="A220" s="41"/>
    </row>
    <row r="221" spans="1:9" x14ac:dyDescent="0.3">
      <c r="A221" s="41"/>
    </row>
    <row r="222" spans="1:9" x14ac:dyDescent="0.3">
      <c r="A222" s="41"/>
    </row>
    <row r="223" spans="1:9" x14ac:dyDescent="0.3">
      <c r="A223" s="41"/>
      <c r="B223" s="51"/>
      <c r="C223" s="49"/>
      <c r="D223" s="49"/>
      <c r="E223" s="49"/>
      <c r="F223" s="49"/>
      <c r="G223" s="49"/>
      <c r="H223" s="49"/>
      <c r="I223" s="49"/>
    </row>
    <row r="224" spans="1:9" x14ac:dyDescent="0.3">
      <c r="A224" s="41"/>
      <c r="B224" s="28"/>
      <c r="C224" s="29"/>
      <c r="D224" s="29"/>
      <c r="E224" s="29"/>
      <c r="F224" s="29"/>
      <c r="G224" s="29"/>
      <c r="H224" s="29"/>
      <c r="I224" s="29"/>
    </row>
    <row r="225" spans="1:9" x14ac:dyDescent="0.3">
      <c r="A225" s="41"/>
      <c r="B225" s="28"/>
      <c r="C225" s="29"/>
      <c r="D225" s="29"/>
      <c r="E225" s="29"/>
      <c r="F225" s="29"/>
      <c r="G225" s="29"/>
      <c r="H225" s="29"/>
      <c r="I225" s="29"/>
    </row>
    <row r="226" spans="1:9" x14ac:dyDescent="0.3">
      <c r="A226" s="41"/>
      <c r="B226" s="28"/>
      <c r="C226" s="29"/>
      <c r="D226" s="29"/>
      <c r="E226" s="29"/>
      <c r="F226" s="29"/>
      <c r="G226" s="29"/>
      <c r="H226" s="29"/>
      <c r="I226" s="29"/>
    </row>
    <row r="227" spans="1:9" x14ac:dyDescent="0.3">
      <c r="A227" s="41"/>
      <c r="B227" s="28"/>
      <c r="C227" s="29"/>
      <c r="D227" s="29"/>
      <c r="E227" s="29"/>
      <c r="F227" s="29"/>
      <c r="G227" s="29"/>
      <c r="H227" s="29"/>
      <c r="I227" s="29"/>
    </row>
    <row r="228" spans="1:9" x14ac:dyDescent="0.3">
      <c r="A228" s="41"/>
      <c r="B228" s="28"/>
      <c r="C228" s="29"/>
      <c r="D228" s="29"/>
      <c r="E228" s="29"/>
      <c r="F228" s="29"/>
      <c r="G228" s="29"/>
      <c r="H228" s="29"/>
      <c r="I228" s="29"/>
    </row>
    <row r="229" spans="1:9" x14ac:dyDescent="0.3">
      <c r="A229" s="41"/>
      <c r="B229" s="28"/>
      <c r="C229" s="29"/>
      <c r="D229" s="29"/>
      <c r="E229" s="29"/>
      <c r="F229" s="29"/>
      <c r="G229" s="29"/>
      <c r="H229" s="29"/>
      <c r="I229" s="29"/>
    </row>
    <row r="230" spans="1:9" x14ac:dyDescent="0.3">
      <c r="A230" s="41"/>
      <c r="B230" s="28"/>
      <c r="C230" s="29"/>
      <c r="D230" s="29"/>
      <c r="E230" s="29"/>
      <c r="F230" s="29"/>
      <c r="G230" s="29"/>
      <c r="H230" s="29"/>
      <c r="I230" s="29"/>
    </row>
    <row r="231" spans="1:9" x14ac:dyDescent="0.3">
      <c r="A231" s="41"/>
      <c r="B231" s="28"/>
      <c r="C231" s="29"/>
      <c r="D231" s="29"/>
      <c r="E231" s="29"/>
      <c r="F231" s="29"/>
      <c r="G231" s="29"/>
      <c r="H231" s="29"/>
      <c r="I231" s="29"/>
    </row>
    <row r="232" spans="1:9" x14ac:dyDescent="0.3">
      <c r="A232" s="41"/>
      <c r="B232" s="28"/>
      <c r="C232" s="29"/>
      <c r="D232" s="29"/>
      <c r="E232" s="29"/>
      <c r="F232" s="29"/>
      <c r="G232" s="29"/>
      <c r="H232" s="29"/>
      <c r="I232" s="29"/>
    </row>
    <row r="233" spans="1:9" x14ac:dyDescent="0.3">
      <c r="A233" s="41"/>
      <c r="B233" s="28"/>
      <c r="C233" s="29"/>
      <c r="D233" s="29"/>
      <c r="E233" s="29"/>
      <c r="F233" s="29"/>
      <c r="G233" s="29"/>
      <c r="H233" s="29"/>
      <c r="I233" s="29"/>
    </row>
    <row r="234" spans="1:9" x14ac:dyDescent="0.3">
      <c r="A234" s="41"/>
      <c r="B234" s="28"/>
      <c r="C234" s="29"/>
      <c r="D234" s="29"/>
      <c r="E234" s="29"/>
      <c r="F234" s="29"/>
      <c r="G234" s="29"/>
      <c r="H234" s="29"/>
      <c r="I234" s="29"/>
    </row>
    <row r="235" spans="1:9" x14ac:dyDescent="0.3">
      <c r="A235" s="41"/>
      <c r="B235" s="28"/>
      <c r="C235" s="29"/>
      <c r="D235" s="29"/>
      <c r="E235" s="29"/>
      <c r="F235" s="29"/>
      <c r="G235" s="29"/>
      <c r="H235" s="29"/>
      <c r="I235" s="29"/>
    </row>
    <row r="236" spans="1:9" x14ac:dyDescent="0.3">
      <c r="A236" s="41"/>
      <c r="B236" s="28"/>
      <c r="C236" s="29"/>
      <c r="D236" s="29"/>
      <c r="E236" s="29"/>
      <c r="F236" s="29"/>
      <c r="G236" s="29"/>
      <c r="H236" s="29"/>
      <c r="I236" s="29"/>
    </row>
    <row r="237" spans="1:9" x14ac:dyDescent="0.3">
      <c r="A237" s="41"/>
      <c r="B237" s="28"/>
      <c r="C237" s="29"/>
      <c r="D237" s="29"/>
      <c r="E237" s="29"/>
      <c r="F237" s="29"/>
      <c r="G237" s="29"/>
      <c r="H237" s="29"/>
      <c r="I237" s="29"/>
    </row>
    <row r="238" spans="1:9" x14ac:dyDescent="0.3">
      <c r="A238" s="41"/>
      <c r="B238" s="28"/>
      <c r="C238" s="29"/>
      <c r="D238" s="29"/>
      <c r="E238" s="29"/>
      <c r="F238" s="29"/>
      <c r="G238" s="29"/>
      <c r="H238" s="29"/>
      <c r="I238" s="29"/>
    </row>
    <row r="239" spans="1:9" x14ac:dyDescent="0.3">
      <c r="A239" s="41"/>
      <c r="B239" s="28"/>
      <c r="C239" s="29"/>
      <c r="D239" s="29"/>
      <c r="E239" s="29"/>
      <c r="F239" s="29"/>
      <c r="G239" s="29"/>
      <c r="H239" s="29"/>
      <c r="I239" s="29"/>
    </row>
    <row r="240" spans="1:9" x14ac:dyDescent="0.3">
      <c r="A240" s="41"/>
      <c r="B240" s="28"/>
      <c r="C240" s="29"/>
      <c r="D240" s="29"/>
      <c r="E240" s="29"/>
      <c r="F240" s="29"/>
      <c r="G240" s="29"/>
      <c r="H240" s="29"/>
      <c r="I240" s="29"/>
    </row>
    <row r="241" spans="1:9" x14ac:dyDescent="0.3">
      <c r="A241" s="41"/>
      <c r="B241" s="28"/>
      <c r="C241" s="29"/>
      <c r="D241" s="29"/>
      <c r="E241" s="29"/>
      <c r="F241" s="29"/>
      <c r="G241" s="29"/>
      <c r="H241" s="29"/>
      <c r="I241" s="29"/>
    </row>
    <row r="242" spans="1:9" x14ac:dyDescent="0.3">
      <c r="A242" s="41"/>
      <c r="B242" s="28"/>
      <c r="C242" s="29"/>
      <c r="D242" s="29"/>
      <c r="E242" s="29"/>
      <c r="F242" s="29"/>
      <c r="G242" s="29"/>
      <c r="H242" s="29"/>
      <c r="I242" s="29"/>
    </row>
    <row r="243" spans="1:9" x14ac:dyDescent="0.3">
      <c r="A243" s="41"/>
      <c r="B243" s="28"/>
      <c r="C243" s="29"/>
      <c r="D243" s="29"/>
      <c r="E243" s="29"/>
      <c r="F243" s="29"/>
      <c r="G243" s="29"/>
      <c r="H243" s="29"/>
      <c r="I243" s="29"/>
    </row>
    <row r="244" spans="1:9" x14ac:dyDescent="0.3">
      <c r="A244" s="41"/>
      <c r="B244" s="28"/>
      <c r="C244" s="29"/>
      <c r="D244" s="29"/>
      <c r="E244" s="29"/>
      <c r="F244" s="29"/>
      <c r="G244" s="29"/>
      <c r="H244" s="29"/>
      <c r="I244" s="29"/>
    </row>
    <row r="245" spans="1:9" x14ac:dyDescent="0.3">
      <c r="A245" s="41"/>
      <c r="B245" s="28"/>
      <c r="C245" s="29"/>
      <c r="D245" s="29"/>
      <c r="E245" s="29"/>
      <c r="F245" s="29"/>
      <c r="G245" s="29"/>
      <c r="H245" s="29"/>
      <c r="I245" s="29"/>
    </row>
    <row r="246" spans="1:9" x14ac:dyDescent="0.3">
      <c r="A246" s="41"/>
      <c r="B246" s="28"/>
      <c r="C246" s="29"/>
      <c r="D246" s="29"/>
      <c r="E246" s="29"/>
      <c r="F246" s="29"/>
      <c r="G246" s="29"/>
      <c r="H246" s="29"/>
      <c r="I246" s="29"/>
    </row>
    <row r="247" spans="1:9" x14ac:dyDescent="0.3">
      <c r="A247" s="41"/>
      <c r="B247" s="28"/>
      <c r="C247" s="29"/>
      <c r="D247" s="29"/>
      <c r="E247" s="29"/>
      <c r="F247" s="29"/>
      <c r="G247" s="29"/>
      <c r="H247" s="29"/>
      <c r="I247" s="29"/>
    </row>
    <row r="248" spans="1:9" x14ac:dyDescent="0.3">
      <c r="A248" s="41"/>
      <c r="B248" s="28"/>
      <c r="C248" s="29"/>
      <c r="D248" s="29"/>
      <c r="E248" s="29"/>
      <c r="F248" s="29"/>
      <c r="G248" s="29"/>
      <c r="H248" s="29"/>
      <c r="I248" s="29"/>
    </row>
    <row r="249" spans="1:9" x14ac:dyDescent="0.3">
      <c r="A249" s="41"/>
      <c r="B249" s="28"/>
      <c r="C249" s="29"/>
      <c r="D249" s="29"/>
      <c r="E249" s="29"/>
      <c r="F249" s="29"/>
      <c r="G249" s="29"/>
      <c r="H249" s="29"/>
      <c r="I249" s="29"/>
    </row>
    <row r="250" spans="1:9" x14ac:dyDescent="0.3">
      <c r="A250" s="41"/>
      <c r="B250" s="28"/>
      <c r="C250" s="29"/>
      <c r="D250" s="29"/>
      <c r="E250" s="29"/>
      <c r="F250" s="29"/>
      <c r="G250" s="29"/>
      <c r="H250" s="29"/>
      <c r="I250" s="29"/>
    </row>
    <row r="251" spans="1:9" x14ac:dyDescent="0.3">
      <c r="A251" s="41"/>
      <c r="B251" s="28"/>
      <c r="C251" s="29"/>
      <c r="D251" s="29"/>
      <c r="E251" s="29"/>
      <c r="F251" s="29"/>
      <c r="G251" s="29"/>
      <c r="H251" s="29"/>
      <c r="I251" s="29"/>
    </row>
    <row r="252" spans="1:9" x14ac:dyDescent="0.3">
      <c r="A252" s="41"/>
      <c r="B252" s="28"/>
      <c r="C252" s="29"/>
      <c r="D252" s="29"/>
      <c r="E252" s="29"/>
      <c r="F252" s="29"/>
      <c r="G252" s="29"/>
      <c r="H252" s="29"/>
      <c r="I252" s="29"/>
    </row>
    <row r="253" spans="1:9" x14ac:dyDescent="0.3">
      <c r="A253" s="41"/>
      <c r="B253" s="28"/>
      <c r="C253" s="29"/>
      <c r="D253" s="29"/>
      <c r="E253" s="29"/>
      <c r="F253" s="29"/>
      <c r="G253" s="29"/>
      <c r="H253" s="29"/>
      <c r="I253" s="29"/>
    </row>
    <row r="254" spans="1:9" x14ac:dyDescent="0.3">
      <c r="A254" s="41"/>
      <c r="B254" s="28"/>
      <c r="C254" s="29"/>
      <c r="D254" s="29"/>
      <c r="E254" s="29"/>
      <c r="F254" s="29"/>
      <c r="G254" s="29"/>
      <c r="H254" s="29"/>
      <c r="I254" s="29"/>
    </row>
    <row r="255" spans="1:9" x14ac:dyDescent="0.3">
      <c r="A255" s="41"/>
      <c r="B255" s="28"/>
      <c r="C255" s="29"/>
      <c r="D255" s="29"/>
      <c r="E255" s="29"/>
      <c r="F255" s="29"/>
      <c r="G255" s="29"/>
      <c r="H255" s="29"/>
      <c r="I255" s="29"/>
    </row>
    <row r="256" spans="1:9" x14ac:dyDescent="0.3">
      <c r="A256" s="41"/>
      <c r="B256" s="28"/>
      <c r="C256" s="29"/>
      <c r="D256" s="29"/>
      <c r="E256" s="29"/>
      <c r="F256" s="29"/>
      <c r="G256" s="29"/>
      <c r="H256" s="29"/>
      <c r="I256" s="29"/>
    </row>
    <row r="257" spans="1:9" x14ac:dyDescent="0.3">
      <c r="A257" s="41"/>
      <c r="B257" s="28"/>
      <c r="C257" s="29"/>
      <c r="D257" s="29"/>
      <c r="E257" s="29"/>
      <c r="F257" s="29"/>
      <c r="G257" s="29"/>
      <c r="H257" s="29"/>
      <c r="I257" s="29"/>
    </row>
    <row r="258" spans="1:9" x14ac:dyDescent="0.3">
      <c r="A258" s="41"/>
      <c r="B258" s="28"/>
      <c r="C258" s="29"/>
      <c r="D258" s="29"/>
      <c r="E258" s="29"/>
      <c r="F258" s="29"/>
      <c r="G258" s="29"/>
      <c r="H258" s="29"/>
      <c r="I258" s="29"/>
    </row>
    <row r="259" spans="1:9" x14ac:dyDescent="0.3">
      <c r="A259" s="41"/>
      <c r="B259" s="28"/>
      <c r="C259" s="29"/>
      <c r="D259" s="29"/>
      <c r="E259" s="29"/>
      <c r="F259" s="29"/>
      <c r="G259" s="29"/>
      <c r="H259" s="29"/>
      <c r="I259" s="29"/>
    </row>
    <row r="260" spans="1:9" x14ac:dyDescent="0.3">
      <c r="A260" s="41"/>
      <c r="B260" s="28"/>
      <c r="C260" s="29"/>
      <c r="D260" s="29"/>
      <c r="E260" s="29"/>
      <c r="F260" s="29"/>
      <c r="G260" s="29"/>
      <c r="H260" s="29"/>
      <c r="I260" s="29"/>
    </row>
    <row r="261" spans="1:9" x14ac:dyDescent="0.3">
      <c r="A261" s="41"/>
      <c r="B261" s="28"/>
      <c r="C261" s="29"/>
      <c r="D261" s="29"/>
      <c r="E261" s="29"/>
      <c r="F261" s="29"/>
      <c r="G261" s="29"/>
      <c r="H261" s="29"/>
      <c r="I261" s="29"/>
    </row>
    <row r="262" spans="1:9" x14ac:dyDescent="0.3">
      <c r="A262" s="41"/>
      <c r="B262" s="28"/>
      <c r="C262" s="29"/>
      <c r="D262" s="29"/>
      <c r="E262" s="29"/>
      <c r="F262" s="29"/>
      <c r="G262" s="29"/>
      <c r="H262" s="29"/>
      <c r="I262" s="29"/>
    </row>
    <row r="263" spans="1:9" x14ac:dyDescent="0.3">
      <c r="A263" s="41"/>
      <c r="B263" s="28"/>
      <c r="C263" s="29"/>
      <c r="D263" s="29"/>
      <c r="E263" s="29"/>
      <c r="F263" s="29"/>
      <c r="G263" s="29"/>
      <c r="H263" s="29"/>
      <c r="I263" s="29"/>
    </row>
    <row r="264" spans="1:9" x14ac:dyDescent="0.3">
      <c r="A264" s="41"/>
      <c r="B264" s="28"/>
      <c r="C264" s="29"/>
      <c r="D264" s="29"/>
      <c r="E264" s="29"/>
      <c r="F264" s="29"/>
      <c r="G264" s="29"/>
      <c r="H264" s="29"/>
      <c r="I264" s="29"/>
    </row>
    <row r="265" spans="1:9" x14ac:dyDescent="0.3">
      <c r="A265" s="41"/>
      <c r="B265" s="28"/>
      <c r="C265" s="29"/>
      <c r="D265" s="29"/>
      <c r="E265" s="29"/>
      <c r="F265" s="29"/>
      <c r="G265" s="29"/>
      <c r="H265" s="29"/>
      <c r="I265" s="29"/>
    </row>
    <row r="266" spans="1:9" x14ac:dyDescent="0.3">
      <c r="A266" s="41"/>
      <c r="B266" s="28"/>
      <c r="C266" s="29"/>
      <c r="D266" s="29"/>
      <c r="E266" s="29"/>
      <c r="F266" s="29"/>
      <c r="G266" s="29"/>
      <c r="H266" s="29"/>
      <c r="I266" s="29"/>
    </row>
    <row r="267" spans="1:9" x14ac:dyDescent="0.3">
      <c r="A267" s="31"/>
      <c r="B267" s="28"/>
      <c r="C267" s="29"/>
      <c r="D267" s="29"/>
      <c r="E267" s="29"/>
      <c r="F267" s="29"/>
      <c r="G267" s="29"/>
      <c r="H267" s="29"/>
      <c r="I267" s="29"/>
    </row>
    <row r="268" spans="1:9" x14ac:dyDescent="0.3">
      <c r="A268" s="31"/>
      <c r="B268" s="28"/>
      <c r="C268" s="29"/>
      <c r="D268" s="29"/>
      <c r="E268" s="29"/>
      <c r="F268" s="29"/>
      <c r="G268" s="29"/>
      <c r="H268" s="29"/>
      <c r="I268" s="29"/>
    </row>
    <row r="269" spans="1:9" x14ac:dyDescent="0.3">
      <c r="A269" s="31"/>
      <c r="B269" s="28"/>
      <c r="C269" s="29"/>
      <c r="D269" s="29"/>
      <c r="E269" s="29"/>
      <c r="F269" s="29"/>
      <c r="G269" s="29"/>
      <c r="H269" s="29"/>
      <c r="I269" s="29"/>
    </row>
    <row r="270" spans="1:9" x14ac:dyDescent="0.3">
      <c r="A270" s="31"/>
      <c r="B270" s="28"/>
      <c r="C270" s="29"/>
      <c r="D270" s="29"/>
      <c r="E270" s="29"/>
      <c r="F270" s="29"/>
      <c r="G270" s="29"/>
      <c r="H270" s="29"/>
      <c r="I270" s="29"/>
    </row>
    <row r="271" spans="1:9" x14ac:dyDescent="0.3">
      <c r="A271" s="31"/>
      <c r="B271" s="28"/>
      <c r="C271" s="29"/>
      <c r="D271" s="29"/>
      <c r="E271" s="29"/>
      <c r="F271" s="29"/>
      <c r="G271" s="29"/>
      <c r="H271" s="29"/>
      <c r="I271" s="29"/>
    </row>
    <row r="275" spans="1:9" x14ac:dyDescent="0.3">
      <c r="A275" s="52"/>
      <c r="B275" s="28"/>
      <c r="C275" s="29"/>
      <c r="D275" s="29"/>
      <c r="E275" s="29"/>
      <c r="F275" s="29"/>
      <c r="G275" s="29"/>
      <c r="H275" s="29"/>
      <c r="I275" s="29"/>
    </row>
    <row r="276" spans="1:9" x14ac:dyDescent="0.3">
      <c r="A276" s="52"/>
      <c r="B276" s="53"/>
      <c r="C276" s="54"/>
      <c r="D276" s="55"/>
      <c r="E276" s="55"/>
      <c r="F276" s="55"/>
      <c r="G276" s="55"/>
      <c r="H276" s="54"/>
      <c r="I276" s="55"/>
    </row>
    <row r="277" spans="1:9" x14ac:dyDescent="0.3">
      <c r="A277" s="52"/>
      <c r="B277" s="53"/>
      <c r="C277" s="54"/>
      <c r="D277" s="55"/>
      <c r="E277" s="56"/>
      <c r="F277" s="56"/>
      <c r="G277" s="55"/>
      <c r="H277" s="54"/>
      <c r="I277" s="55"/>
    </row>
    <row r="278" spans="1:9" x14ac:dyDescent="0.3">
      <c r="A278" s="52"/>
      <c r="B278" s="53"/>
      <c r="C278" s="54"/>
      <c r="D278" s="55"/>
      <c r="E278" s="55"/>
      <c r="F278" s="55"/>
      <c r="G278" s="55"/>
      <c r="H278" s="54"/>
      <c r="I278" s="55"/>
    </row>
    <row r="279" spans="1:9" x14ac:dyDescent="0.3">
      <c r="A279" s="52"/>
      <c r="B279" s="53"/>
      <c r="C279" s="54"/>
      <c r="D279" s="55"/>
      <c r="E279" s="55"/>
      <c r="F279" s="55"/>
      <c r="G279" s="55"/>
      <c r="H279" s="54"/>
      <c r="I279" s="55"/>
    </row>
    <row r="280" spans="1:9" x14ac:dyDescent="0.3">
      <c r="A280" s="52"/>
      <c r="B280" s="28"/>
      <c r="C280" s="29"/>
      <c r="D280" s="29"/>
      <c r="E280" s="29"/>
      <c r="F280" s="29"/>
      <c r="G280" s="29"/>
      <c r="H280" s="29"/>
      <c r="I280" s="29"/>
    </row>
    <row r="281" spans="1:9" x14ac:dyDescent="0.3">
      <c r="A281" s="52"/>
      <c r="B281" s="28"/>
      <c r="C281" s="29"/>
      <c r="D281" s="29"/>
      <c r="E281" s="29"/>
      <c r="F281" s="29"/>
      <c r="G281" s="29"/>
      <c r="H281" s="29"/>
      <c r="I281" s="29"/>
    </row>
    <row r="282" spans="1:9" x14ac:dyDescent="0.3">
      <c r="A282" s="52"/>
      <c r="B282" s="28"/>
      <c r="C282" s="29"/>
      <c r="D282" s="29"/>
      <c r="E282" s="29"/>
      <c r="F282" s="29"/>
      <c r="G282" s="29"/>
      <c r="H282" s="29"/>
      <c r="I282" s="29"/>
    </row>
    <row r="283" spans="1:9" x14ac:dyDescent="0.3">
      <c r="A283" s="52"/>
      <c r="B283" s="28"/>
      <c r="C283" s="29"/>
      <c r="D283" s="29"/>
      <c r="E283" s="29"/>
      <c r="F283" s="29"/>
      <c r="G283" s="29"/>
      <c r="H283" s="29"/>
      <c r="I283" s="29"/>
    </row>
    <row r="284" spans="1:9" x14ac:dyDescent="0.3">
      <c r="A284" s="52"/>
      <c r="B284" s="28"/>
      <c r="C284" s="29"/>
      <c r="D284" s="29"/>
      <c r="E284" s="29"/>
      <c r="F284" s="29"/>
      <c r="G284" s="29"/>
      <c r="H284" s="29"/>
      <c r="I284" s="29"/>
    </row>
    <row r="285" spans="1:9" x14ac:dyDescent="0.3">
      <c r="A285" s="52"/>
      <c r="B285" s="28"/>
      <c r="C285" s="29"/>
      <c r="D285" s="29"/>
      <c r="E285" s="29"/>
      <c r="F285" s="29"/>
      <c r="G285" s="29"/>
      <c r="H285" s="29"/>
      <c r="I285" s="29"/>
    </row>
    <row r="286" spans="1:9" x14ac:dyDescent="0.3">
      <c r="A286" s="52"/>
      <c r="B286" s="28"/>
      <c r="C286" s="29"/>
      <c r="D286" s="29"/>
      <c r="E286" s="29"/>
      <c r="F286" s="29"/>
      <c r="G286" s="29"/>
      <c r="H286" s="29"/>
      <c r="I286" s="29"/>
    </row>
    <row r="287" spans="1:9" x14ac:dyDescent="0.3">
      <c r="A287" s="52"/>
      <c r="B287" s="28"/>
      <c r="C287" s="29"/>
      <c r="D287" s="29"/>
      <c r="E287" s="29"/>
      <c r="F287" s="29"/>
      <c r="G287" s="29"/>
      <c r="H287" s="29"/>
      <c r="I287" s="29"/>
    </row>
    <row r="288" spans="1:9" x14ac:dyDescent="0.3">
      <c r="A288" s="52"/>
      <c r="B288" s="28"/>
      <c r="C288" s="29"/>
      <c r="D288" s="29"/>
      <c r="E288" s="29"/>
      <c r="F288" s="29"/>
      <c r="G288" s="29"/>
      <c r="H288" s="29"/>
      <c r="I288" s="29"/>
    </row>
    <row r="289" spans="1:9" x14ac:dyDescent="0.3">
      <c r="A289" s="52"/>
      <c r="B289" s="28"/>
      <c r="C289" s="29"/>
      <c r="D289" s="29"/>
      <c r="E289" s="29"/>
      <c r="F289" s="29"/>
      <c r="G289" s="29"/>
      <c r="H289" s="29"/>
      <c r="I289" s="29"/>
    </row>
    <row r="290" spans="1:9" x14ac:dyDescent="0.3">
      <c r="A290" s="52"/>
      <c r="B290" s="28"/>
      <c r="C290" s="29"/>
      <c r="D290" s="29"/>
      <c r="E290" s="29"/>
      <c r="F290" s="29"/>
      <c r="G290" s="29"/>
      <c r="H290" s="29"/>
      <c r="I290" s="29"/>
    </row>
    <row r="291" spans="1:9" x14ac:dyDescent="0.3">
      <c r="A291" s="52"/>
      <c r="B291" s="28"/>
      <c r="C291" s="29"/>
      <c r="D291" s="29"/>
      <c r="E291" s="29"/>
      <c r="F291" s="29"/>
      <c r="G291" s="29"/>
      <c r="H291" s="29"/>
      <c r="I291" s="29"/>
    </row>
    <row r="292" spans="1:9" x14ac:dyDescent="0.3">
      <c r="A292" s="52"/>
      <c r="B292" s="28"/>
      <c r="C292" s="29"/>
      <c r="D292" s="29"/>
      <c r="E292" s="29"/>
      <c r="F292" s="29"/>
      <c r="G292" s="29"/>
      <c r="H292" s="29"/>
      <c r="I292" s="29"/>
    </row>
    <row r="293" spans="1:9" x14ac:dyDescent="0.3">
      <c r="A293" s="52"/>
      <c r="B293" s="28"/>
      <c r="C293" s="29"/>
      <c r="D293" s="29"/>
      <c r="E293" s="29"/>
      <c r="F293" s="29"/>
      <c r="G293" s="29"/>
      <c r="H293" s="29"/>
      <c r="I293" s="29"/>
    </row>
    <row r="294" spans="1:9" x14ac:dyDescent="0.3">
      <c r="A294" s="52"/>
      <c r="B294" s="28"/>
      <c r="C294" s="29"/>
      <c r="D294" s="29"/>
      <c r="E294" s="29"/>
      <c r="F294" s="29"/>
      <c r="G294" s="29"/>
      <c r="H294" s="29"/>
      <c r="I294" s="29"/>
    </row>
    <row r="295" spans="1:9" x14ac:dyDescent="0.3">
      <c r="A295" s="52"/>
      <c r="B295" s="28"/>
      <c r="C295" s="29"/>
      <c r="D295" s="29"/>
      <c r="E295" s="29"/>
      <c r="F295" s="29"/>
      <c r="G295" s="29"/>
      <c r="H295" s="29"/>
      <c r="I295" s="29"/>
    </row>
    <row r="296" spans="1:9" x14ac:dyDescent="0.3">
      <c r="A296" s="52"/>
      <c r="B296" s="28"/>
      <c r="C296" s="29"/>
      <c r="D296" s="29"/>
      <c r="E296" s="29"/>
      <c r="F296" s="29"/>
      <c r="G296" s="29"/>
      <c r="H296" s="29"/>
      <c r="I296" s="29"/>
    </row>
    <row r="297" spans="1:9" x14ac:dyDescent="0.3">
      <c r="A297" s="52"/>
      <c r="B297" s="28"/>
      <c r="C297" s="29"/>
      <c r="D297" s="29"/>
      <c r="E297" s="29"/>
      <c r="F297" s="29"/>
      <c r="G297" s="29"/>
      <c r="H297" s="29"/>
      <c r="I297" s="29"/>
    </row>
    <row r="298" spans="1:9" x14ac:dyDescent="0.3">
      <c r="A298" s="52"/>
      <c r="B298" s="28"/>
      <c r="C298" s="29"/>
      <c r="D298" s="29"/>
      <c r="E298" s="29"/>
      <c r="F298" s="29"/>
      <c r="G298" s="29"/>
      <c r="H298" s="29"/>
      <c r="I298" s="29"/>
    </row>
    <row r="299" spans="1:9" x14ac:dyDescent="0.3">
      <c r="A299" s="52"/>
      <c r="B299" s="28"/>
      <c r="C299" s="29"/>
      <c r="D299" s="29"/>
      <c r="E299" s="29"/>
      <c r="F299" s="29"/>
      <c r="G299" s="29"/>
      <c r="H299" s="29"/>
      <c r="I299" s="29"/>
    </row>
    <row r="300" spans="1:9" x14ac:dyDescent="0.3">
      <c r="A300" s="52"/>
      <c r="B300" s="28"/>
      <c r="C300" s="29"/>
      <c r="D300" s="29"/>
      <c r="E300" s="29"/>
      <c r="F300" s="29"/>
      <c r="G300" s="29"/>
      <c r="H300" s="29"/>
      <c r="I300" s="29"/>
    </row>
    <row r="301" spans="1:9" x14ac:dyDescent="0.3">
      <c r="A301" s="52"/>
      <c r="B301" s="28"/>
      <c r="C301" s="29"/>
      <c r="D301" s="29"/>
      <c r="E301" s="29"/>
      <c r="F301" s="29"/>
      <c r="G301" s="29"/>
      <c r="H301" s="29"/>
      <c r="I301" s="29"/>
    </row>
    <row r="302" spans="1:9" x14ac:dyDescent="0.3">
      <c r="A302" s="52"/>
      <c r="B302" s="28"/>
      <c r="C302" s="29"/>
      <c r="D302" s="29"/>
      <c r="E302" s="29"/>
      <c r="F302" s="29"/>
      <c r="G302" s="29"/>
      <c r="H302" s="29"/>
      <c r="I302" s="29"/>
    </row>
    <row r="303" spans="1:9" x14ac:dyDescent="0.3">
      <c r="A303" s="57"/>
    </row>
    <row r="304" spans="1:9" x14ac:dyDescent="0.3">
      <c r="A304" s="57"/>
    </row>
    <row r="305" spans="1:9" x14ac:dyDescent="0.3">
      <c r="A305" s="57"/>
    </row>
    <row r="306" spans="1:9" x14ac:dyDescent="0.3">
      <c r="A306" s="57"/>
    </row>
    <row r="307" spans="1:9" x14ac:dyDescent="0.3">
      <c r="A307" s="57"/>
    </row>
    <row r="308" spans="1:9" x14ac:dyDescent="0.3">
      <c r="A308" s="52"/>
      <c r="B308" s="53"/>
      <c r="C308" s="54"/>
      <c r="D308" s="55"/>
      <c r="E308" s="55"/>
      <c r="F308" s="55"/>
      <c r="G308" s="55"/>
      <c r="H308" s="54"/>
      <c r="I308" s="55"/>
    </row>
    <row r="309" spans="1:9" x14ac:dyDescent="0.3">
      <c r="A309" s="57"/>
    </row>
    <row r="310" spans="1:9" x14ac:dyDescent="0.3">
      <c r="A310" s="57"/>
    </row>
    <row r="311" spans="1:9" x14ac:dyDescent="0.3">
      <c r="A311" s="57"/>
    </row>
    <row r="312" spans="1:9" x14ac:dyDescent="0.3">
      <c r="A312" s="57"/>
    </row>
    <row r="313" spans="1:9" x14ac:dyDescent="0.3">
      <c r="A313" s="57"/>
    </row>
    <row r="314" spans="1:9" x14ac:dyDescent="0.3">
      <c r="A314" s="57"/>
    </row>
    <row r="315" spans="1:9" x14ac:dyDescent="0.3">
      <c r="A315" s="57"/>
    </row>
    <row r="316" spans="1:9" x14ac:dyDescent="0.3">
      <c r="A316" s="57"/>
    </row>
    <row r="317" spans="1:9" x14ac:dyDescent="0.3">
      <c r="A317" s="57"/>
    </row>
    <row r="318" spans="1:9" x14ac:dyDescent="0.3">
      <c r="A318" s="57"/>
    </row>
    <row r="319" spans="1:9" x14ac:dyDescent="0.3">
      <c r="A319" s="57"/>
    </row>
    <row r="320" spans="1:9" x14ac:dyDescent="0.3">
      <c r="A320" s="57"/>
    </row>
    <row r="321" spans="1:9" x14ac:dyDescent="0.3">
      <c r="A321" s="57"/>
    </row>
    <row r="322" spans="1:9" x14ac:dyDescent="0.3">
      <c r="A322" s="57"/>
    </row>
    <row r="323" spans="1:9" x14ac:dyDescent="0.3">
      <c r="A323" s="57"/>
    </row>
    <row r="324" spans="1:9" x14ac:dyDescent="0.3">
      <c r="A324" s="57"/>
    </row>
    <row r="325" spans="1:9" x14ac:dyDescent="0.3">
      <c r="A325" s="52"/>
      <c r="B325" s="28"/>
      <c r="C325" s="29"/>
      <c r="D325" s="29"/>
      <c r="E325" s="29"/>
      <c r="F325" s="29"/>
      <c r="G325" s="29"/>
      <c r="H325" s="29"/>
      <c r="I325" s="29"/>
    </row>
    <row r="326" spans="1:9" x14ac:dyDescent="0.3">
      <c r="A326" s="57"/>
    </row>
    <row r="327" spans="1:9" x14ac:dyDescent="0.3">
      <c r="A327" s="57"/>
    </row>
    <row r="328" spans="1:9" x14ac:dyDescent="0.3">
      <c r="A328" s="57"/>
    </row>
    <row r="329" spans="1:9" x14ac:dyDescent="0.3">
      <c r="A329" s="57"/>
    </row>
    <row r="330" spans="1:9" x14ac:dyDescent="0.3">
      <c r="A330" s="57"/>
    </row>
    <row r="331" spans="1:9" x14ac:dyDescent="0.3">
      <c r="A331" s="57"/>
    </row>
    <row r="332" spans="1:9" x14ac:dyDescent="0.3">
      <c r="A332" s="57"/>
    </row>
    <row r="333" spans="1:9" x14ac:dyDescent="0.3">
      <c r="A333" s="57"/>
    </row>
    <row r="334" spans="1:9" x14ac:dyDescent="0.3">
      <c r="A334" s="57"/>
    </row>
    <row r="335" spans="1:9" x14ac:dyDescent="0.3">
      <c r="A335" s="57"/>
    </row>
    <row r="336" spans="1:9" x14ac:dyDescent="0.3">
      <c r="A336" s="57"/>
    </row>
    <row r="337" spans="1:1" x14ac:dyDescent="0.3">
      <c r="A337" s="57"/>
    </row>
    <row r="338" spans="1:1" x14ac:dyDescent="0.3">
      <c r="A338" s="57"/>
    </row>
    <row r="339" spans="1:1" x14ac:dyDescent="0.3">
      <c r="A339" s="57"/>
    </row>
    <row r="340" spans="1:1" x14ac:dyDescent="0.3">
      <c r="A340" s="57"/>
    </row>
    <row r="341" spans="1:1" x14ac:dyDescent="0.3">
      <c r="A341" s="52"/>
    </row>
    <row r="342" spans="1:1" x14ac:dyDescent="0.3">
      <c r="A342" s="57"/>
    </row>
    <row r="343" spans="1:1" x14ac:dyDescent="0.3">
      <c r="A343" s="57"/>
    </row>
    <row r="344" spans="1:1" x14ac:dyDescent="0.3">
      <c r="A344" s="57"/>
    </row>
    <row r="345" spans="1:1" x14ac:dyDescent="0.3">
      <c r="A345" s="57"/>
    </row>
    <row r="346" spans="1:1" x14ac:dyDescent="0.3">
      <c r="A346" s="57"/>
    </row>
    <row r="347" spans="1:1" x14ac:dyDescent="0.3">
      <c r="A347" s="57"/>
    </row>
    <row r="348" spans="1:1" x14ac:dyDescent="0.3">
      <c r="A348" s="57"/>
    </row>
    <row r="349" spans="1:1" x14ac:dyDescent="0.3">
      <c r="A349" s="57"/>
    </row>
    <row r="350" spans="1:1" x14ac:dyDescent="0.3">
      <c r="A350" s="57"/>
    </row>
    <row r="351" spans="1:1" x14ac:dyDescent="0.3">
      <c r="A351" s="57"/>
    </row>
    <row r="352" spans="1:1" x14ac:dyDescent="0.3">
      <c r="A352" s="57"/>
    </row>
    <row r="353" spans="1:1" x14ac:dyDescent="0.3">
      <c r="A353" s="57"/>
    </row>
    <row r="354" spans="1:1" x14ac:dyDescent="0.3">
      <c r="A354" s="57"/>
    </row>
    <row r="355" spans="1:1" x14ac:dyDescent="0.3">
      <c r="A355" s="57"/>
    </row>
    <row r="356" spans="1:1" x14ac:dyDescent="0.3">
      <c r="A356" s="52"/>
    </row>
  </sheetData>
  <mergeCells count="8">
    <mergeCell ref="A1:K1"/>
    <mergeCell ref="A2:K2"/>
    <mergeCell ref="A3:K3"/>
    <mergeCell ref="A4:K4"/>
    <mergeCell ref="A10:A12"/>
    <mergeCell ref="B10:B12"/>
    <mergeCell ref="C10:C12"/>
    <mergeCell ref="E10:H10"/>
  </mergeCells>
  <pageMargins left="0.19685039370078741" right="0.15748031496062992" top="0.43307086614173229" bottom="0.31496062992125984" header="0.31496062992125984" footer="0.15748031496062992"/>
  <pageSetup paperSize="9" orientation="landscape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27"/>
  <sheetViews>
    <sheetView view="pageBreakPreview" topLeftCell="A16" zoomScale="90" zoomScaleSheetLayoutView="90" workbookViewId="0">
      <selection activeCell="N27" sqref="N27"/>
    </sheetView>
  </sheetViews>
  <sheetFormatPr defaultRowHeight="14.25" x14ac:dyDescent="0.2"/>
  <cols>
    <col min="1" max="1" width="3.375" customWidth="1"/>
    <col min="2" max="2" width="15" customWidth="1"/>
    <col min="3" max="3" width="17.125" customWidth="1"/>
    <col min="4" max="4" width="16.875" customWidth="1"/>
    <col min="5" max="5" width="9.5" customWidth="1"/>
    <col min="6" max="8" width="10" customWidth="1"/>
    <col min="9" max="10" width="13.625" customWidth="1"/>
    <col min="11" max="11" width="11.875" customWidth="1"/>
  </cols>
  <sheetData>
    <row r="1" spans="1:11" ht="20.2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20.25" x14ac:dyDescent="0.3">
      <c r="A2" s="130" t="s">
        <v>1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</row>
    <row r="3" spans="1:11" ht="20.25" x14ac:dyDescent="0.3">
      <c r="A3" s="130" t="s">
        <v>2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</row>
    <row r="4" spans="1:11" ht="20.25" x14ac:dyDescent="0.3">
      <c r="A4" s="130" t="s">
        <v>3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</row>
    <row r="5" spans="1:11" ht="20.25" x14ac:dyDescent="0.3">
      <c r="A5" s="7"/>
      <c r="B5" s="4"/>
      <c r="C5" s="62"/>
      <c r="D5" s="62"/>
      <c r="E5" s="62"/>
      <c r="F5" s="62"/>
      <c r="G5" s="62"/>
      <c r="H5" s="62"/>
      <c r="I5" s="62"/>
      <c r="J5" s="62"/>
      <c r="K5" s="5" t="s">
        <v>4</v>
      </c>
    </row>
    <row r="6" spans="1:11" ht="20.25" x14ac:dyDescent="0.3">
      <c r="A6" s="6" t="s">
        <v>5</v>
      </c>
      <c r="B6" s="4"/>
      <c r="C6" s="4"/>
      <c r="D6" s="4"/>
      <c r="E6" s="7"/>
      <c r="F6" s="7"/>
      <c r="G6" s="7"/>
      <c r="H6" s="7"/>
      <c r="I6" s="62"/>
      <c r="J6" s="62"/>
      <c r="K6" s="62"/>
    </row>
    <row r="7" spans="1:11" ht="20.25" x14ac:dyDescent="0.3">
      <c r="A7" s="6" t="s">
        <v>68</v>
      </c>
      <c r="B7" s="4"/>
      <c r="C7" s="4"/>
      <c r="D7" s="4"/>
      <c r="E7" s="7"/>
      <c r="F7" s="7"/>
      <c r="G7" s="7"/>
      <c r="H7" s="7"/>
      <c r="I7" s="62"/>
      <c r="J7" s="62"/>
      <c r="K7" s="62"/>
    </row>
    <row r="8" spans="1:11" ht="20.25" x14ac:dyDescent="0.3">
      <c r="A8" s="7"/>
      <c r="B8" s="8" t="s">
        <v>7</v>
      </c>
      <c r="C8" s="7"/>
      <c r="D8" s="7"/>
      <c r="E8" s="7"/>
      <c r="F8" s="7"/>
      <c r="G8" s="7"/>
      <c r="H8" s="7"/>
      <c r="I8" s="62"/>
      <c r="J8" s="62"/>
      <c r="K8" s="62"/>
    </row>
    <row r="9" spans="1:11" ht="20.25" x14ac:dyDescent="0.3">
      <c r="A9" s="7"/>
      <c r="B9" s="1" t="s">
        <v>69</v>
      </c>
      <c r="C9" s="7"/>
      <c r="D9" s="7"/>
      <c r="E9" s="7"/>
      <c r="F9" s="7"/>
      <c r="G9" s="7"/>
      <c r="H9" s="7"/>
      <c r="I9" s="62"/>
      <c r="J9" s="62"/>
      <c r="K9" s="62"/>
    </row>
    <row r="10" spans="1:11" ht="21" thickBot="1" x14ac:dyDescent="0.35">
      <c r="A10" s="141" t="s">
        <v>9</v>
      </c>
      <c r="B10" s="134" t="s">
        <v>10</v>
      </c>
      <c r="C10" s="137" t="s">
        <v>11</v>
      </c>
      <c r="D10" s="63" t="s">
        <v>12</v>
      </c>
      <c r="E10" s="140" t="s">
        <v>13</v>
      </c>
      <c r="F10" s="140"/>
      <c r="G10" s="140"/>
      <c r="H10" s="140"/>
      <c r="I10" s="63" t="s">
        <v>14</v>
      </c>
      <c r="J10" s="63" t="s">
        <v>15</v>
      </c>
      <c r="K10" s="63" t="s">
        <v>16</v>
      </c>
    </row>
    <row r="11" spans="1:11" ht="21" thickBot="1" x14ac:dyDescent="0.35">
      <c r="A11" s="142"/>
      <c r="B11" s="135"/>
      <c r="C11" s="138"/>
      <c r="D11" s="10" t="s">
        <v>17</v>
      </c>
      <c r="E11" s="63">
        <v>2561</v>
      </c>
      <c r="F11" s="63">
        <v>2562</v>
      </c>
      <c r="G11" s="63">
        <v>2563</v>
      </c>
      <c r="H11" s="63">
        <v>2564</v>
      </c>
      <c r="I11" s="11" t="s">
        <v>18</v>
      </c>
      <c r="J11" s="11" t="s">
        <v>19</v>
      </c>
      <c r="K11" s="11" t="s">
        <v>20</v>
      </c>
    </row>
    <row r="12" spans="1:11" ht="20.25" x14ac:dyDescent="0.3">
      <c r="A12" s="143"/>
      <c r="B12" s="136"/>
      <c r="C12" s="139"/>
      <c r="D12" s="12"/>
      <c r="E12" s="12" t="s">
        <v>21</v>
      </c>
      <c r="F12" s="12" t="s">
        <v>21</v>
      </c>
      <c r="G12" s="12" t="s">
        <v>21</v>
      </c>
      <c r="H12" s="12" t="s">
        <v>21</v>
      </c>
      <c r="I12" s="12"/>
      <c r="J12" s="12"/>
      <c r="K12" s="12"/>
    </row>
    <row r="13" spans="1:11" ht="88.5" customHeight="1" x14ac:dyDescent="0.2">
      <c r="A13" s="13">
        <v>1</v>
      </c>
      <c r="B13" s="19" t="s">
        <v>66</v>
      </c>
      <c r="C13" s="19" t="s">
        <v>64</v>
      </c>
      <c r="D13" s="18" t="s">
        <v>67</v>
      </c>
      <c r="E13" s="16">
        <v>0</v>
      </c>
      <c r="F13" s="16">
        <v>0</v>
      </c>
      <c r="G13" s="24">
        <v>0</v>
      </c>
      <c r="H13" s="24">
        <v>200000</v>
      </c>
      <c r="I13" s="66" t="s">
        <v>71</v>
      </c>
      <c r="J13" s="17" t="s">
        <v>65</v>
      </c>
      <c r="K13" s="18" t="s">
        <v>25</v>
      </c>
    </row>
    <row r="14" spans="1:11" ht="89.25" customHeight="1" x14ac:dyDescent="0.2">
      <c r="A14" s="13">
        <v>2</v>
      </c>
      <c r="B14" s="14" t="s">
        <v>73</v>
      </c>
      <c r="C14" s="14" t="s">
        <v>74</v>
      </c>
      <c r="D14" s="14" t="s">
        <v>277</v>
      </c>
      <c r="E14" s="16">
        <v>0</v>
      </c>
      <c r="F14" s="16">
        <v>0</v>
      </c>
      <c r="G14" s="16">
        <v>0</v>
      </c>
      <c r="H14" s="24">
        <v>300000</v>
      </c>
      <c r="I14" s="19" t="s">
        <v>70</v>
      </c>
      <c r="J14" s="14" t="s">
        <v>72</v>
      </c>
      <c r="K14" s="18" t="s">
        <v>25</v>
      </c>
    </row>
    <row r="15" spans="1:11" ht="20.25" x14ac:dyDescent="0.3">
      <c r="A15" s="130" t="s">
        <v>0</v>
      </c>
      <c r="B15" s="130"/>
      <c r="C15" s="130"/>
      <c r="D15" s="130"/>
      <c r="E15" s="130"/>
      <c r="F15" s="130"/>
      <c r="G15" s="130"/>
      <c r="H15" s="130"/>
      <c r="I15" s="130"/>
      <c r="J15" s="130"/>
      <c r="K15" s="130"/>
    </row>
    <row r="16" spans="1:11" ht="20.25" x14ac:dyDescent="0.3">
      <c r="A16" s="130" t="s">
        <v>1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</row>
    <row r="17" spans="1:11" ht="20.25" x14ac:dyDescent="0.3">
      <c r="A17" s="130" t="s">
        <v>51</v>
      </c>
      <c r="B17" s="130"/>
      <c r="C17" s="130"/>
      <c r="D17" s="130"/>
      <c r="E17" s="130"/>
      <c r="F17" s="130"/>
      <c r="G17" s="130"/>
      <c r="H17" s="130"/>
      <c r="I17" s="130"/>
      <c r="J17" s="130"/>
      <c r="K17" s="130"/>
    </row>
    <row r="18" spans="1:11" ht="20.25" x14ac:dyDescent="0.3">
      <c r="A18" s="130" t="s">
        <v>3</v>
      </c>
      <c r="B18" s="130"/>
      <c r="C18" s="130"/>
      <c r="D18" s="130"/>
      <c r="E18" s="130"/>
      <c r="F18" s="130"/>
      <c r="G18" s="130"/>
      <c r="H18" s="130"/>
      <c r="I18" s="130"/>
      <c r="J18" s="130"/>
      <c r="K18" s="130"/>
    </row>
    <row r="19" spans="1:11" ht="20.25" x14ac:dyDescent="0.3">
      <c r="A19" s="7"/>
      <c r="B19" s="4"/>
      <c r="C19" s="62"/>
      <c r="D19" s="62"/>
      <c r="E19" s="62"/>
      <c r="F19" s="62"/>
      <c r="G19" s="62"/>
      <c r="H19" s="62"/>
      <c r="I19" s="62"/>
      <c r="J19" s="62"/>
      <c r="K19" s="5" t="s">
        <v>52</v>
      </c>
    </row>
    <row r="20" spans="1:11" ht="20.25" x14ac:dyDescent="0.3">
      <c r="A20" s="6" t="s">
        <v>5</v>
      </c>
      <c r="B20" s="4"/>
      <c r="C20" s="4"/>
      <c r="D20" s="4"/>
      <c r="E20" s="7"/>
      <c r="F20" s="7"/>
      <c r="G20" s="7"/>
      <c r="H20" s="7"/>
      <c r="I20" s="62"/>
      <c r="J20" s="62"/>
      <c r="K20" s="62"/>
    </row>
    <row r="21" spans="1:11" ht="20.25" x14ac:dyDescent="0.3">
      <c r="A21" s="6" t="s">
        <v>6</v>
      </c>
      <c r="B21" s="4"/>
      <c r="C21" s="4"/>
      <c r="D21" s="4"/>
      <c r="E21" s="7"/>
      <c r="F21" s="7"/>
      <c r="G21" s="7"/>
      <c r="H21" s="7"/>
      <c r="I21" s="62"/>
      <c r="J21" s="62"/>
      <c r="K21" s="62"/>
    </row>
    <row r="22" spans="1:11" ht="20.25" x14ac:dyDescent="0.3">
      <c r="A22" s="7"/>
      <c r="B22" s="8" t="s">
        <v>7</v>
      </c>
      <c r="C22" s="7"/>
      <c r="D22" s="7"/>
      <c r="E22" s="7"/>
      <c r="F22" s="7"/>
      <c r="G22" s="7"/>
      <c r="H22" s="7"/>
      <c r="I22" s="62"/>
      <c r="J22" s="62"/>
      <c r="K22" s="62"/>
    </row>
    <row r="23" spans="1:11" ht="20.25" x14ac:dyDescent="0.3">
      <c r="A23" s="7"/>
      <c r="B23" s="1" t="s">
        <v>8</v>
      </c>
      <c r="C23" s="7"/>
      <c r="D23" s="7"/>
      <c r="E23" s="7"/>
      <c r="F23" s="7"/>
      <c r="G23" s="7"/>
      <c r="H23" s="7"/>
      <c r="I23" s="62"/>
      <c r="J23" s="62"/>
      <c r="K23" s="62"/>
    </row>
    <row r="24" spans="1:11" ht="21" thickBot="1" x14ac:dyDescent="0.35">
      <c r="A24" s="141" t="s">
        <v>9</v>
      </c>
      <c r="B24" s="144" t="s">
        <v>10</v>
      </c>
      <c r="C24" s="141" t="s">
        <v>11</v>
      </c>
      <c r="D24" s="63" t="s">
        <v>12</v>
      </c>
      <c r="E24" s="140" t="s">
        <v>13</v>
      </c>
      <c r="F24" s="140"/>
      <c r="G24" s="140"/>
      <c r="H24" s="140"/>
      <c r="I24" s="63" t="s">
        <v>14</v>
      </c>
      <c r="J24" s="63" t="s">
        <v>15</v>
      </c>
      <c r="K24" s="63" t="s">
        <v>16</v>
      </c>
    </row>
    <row r="25" spans="1:11" ht="21" thickBot="1" x14ac:dyDescent="0.35">
      <c r="A25" s="142"/>
      <c r="B25" s="145"/>
      <c r="C25" s="142"/>
      <c r="D25" s="10" t="s">
        <v>17</v>
      </c>
      <c r="E25" s="63">
        <v>2561</v>
      </c>
      <c r="F25" s="63">
        <v>2562</v>
      </c>
      <c r="G25" s="63">
        <v>2563</v>
      </c>
      <c r="H25" s="63">
        <v>2564</v>
      </c>
      <c r="I25" s="11" t="s">
        <v>18</v>
      </c>
      <c r="J25" s="11" t="s">
        <v>19</v>
      </c>
      <c r="K25" s="11" t="s">
        <v>20</v>
      </c>
    </row>
    <row r="26" spans="1:11" ht="20.25" x14ac:dyDescent="0.3">
      <c r="A26" s="143"/>
      <c r="B26" s="146"/>
      <c r="C26" s="143"/>
      <c r="D26" s="12"/>
      <c r="E26" s="12" t="s">
        <v>21</v>
      </c>
      <c r="F26" s="12" t="s">
        <v>21</v>
      </c>
      <c r="G26" s="12" t="s">
        <v>21</v>
      </c>
      <c r="H26" s="12" t="s">
        <v>21</v>
      </c>
      <c r="I26" s="12"/>
      <c r="J26" s="12"/>
      <c r="K26" s="12"/>
    </row>
    <row r="27" spans="1:11" ht="179.25" customHeight="1" x14ac:dyDescent="0.2">
      <c r="A27" s="13">
        <v>1</v>
      </c>
      <c r="B27" s="14" t="s">
        <v>75</v>
      </c>
      <c r="C27" s="14" t="s">
        <v>38</v>
      </c>
      <c r="D27" s="14" t="s">
        <v>77</v>
      </c>
      <c r="E27" s="16">
        <v>0</v>
      </c>
      <c r="F27" s="15">
        <v>800000</v>
      </c>
      <c r="G27" s="15">
        <v>800000</v>
      </c>
      <c r="H27" s="15">
        <v>800000</v>
      </c>
      <c r="I27" s="19" t="s">
        <v>76</v>
      </c>
      <c r="J27" s="17" t="s">
        <v>41</v>
      </c>
      <c r="K27" s="18" t="s">
        <v>25</v>
      </c>
    </row>
  </sheetData>
  <mergeCells count="16">
    <mergeCell ref="A1:K1"/>
    <mergeCell ref="A2:K2"/>
    <mergeCell ref="A3:K3"/>
    <mergeCell ref="A4:K4"/>
    <mergeCell ref="A10:A12"/>
    <mergeCell ref="B10:B12"/>
    <mergeCell ref="C10:C12"/>
    <mergeCell ref="E10:H10"/>
    <mergeCell ref="A15:K15"/>
    <mergeCell ref="A16:K16"/>
    <mergeCell ref="A17:K17"/>
    <mergeCell ref="A18:K18"/>
    <mergeCell ref="A24:A26"/>
    <mergeCell ref="B24:B26"/>
    <mergeCell ref="C24:C26"/>
    <mergeCell ref="E24:H24"/>
  </mergeCells>
  <pageMargins left="0.19" right="0.21" top="0.45" bottom="0.3" header="0.31496062992125984" footer="0.19"/>
  <pageSetup paperSize="9" orientation="landscape" horizontalDpi="0" verticalDpi="0" r:id="rId1"/>
  <rowBreaks count="1" manualBreakCount="1">
    <brk id="14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view="pageBreakPreview" topLeftCell="A42" zoomScaleSheetLayoutView="100" workbookViewId="0">
      <selection activeCell="N47" sqref="N47"/>
    </sheetView>
  </sheetViews>
  <sheetFormatPr defaultRowHeight="14.25" x14ac:dyDescent="0.2"/>
  <cols>
    <col min="1" max="1" width="3.625" customWidth="1"/>
    <col min="2" max="2" width="18.375" customWidth="1"/>
    <col min="3" max="3" width="15.25" customWidth="1"/>
    <col min="4" max="4" width="16.375" customWidth="1"/>
    <col min="5" max="8" width="10.625" customWidth="1"/>
    <col min="9" max="9" width="14.125" customWidth="1"/>
    <col min="10" max="10" width="12.625" customWidth="1"/>
    <col min="11" max="11" width="11.5" customWidth="1"/>
  </cols>
  <sheetData>
    <row r="1" spans="1:11" ht="20.2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20.25" x14ac:dyDescent="0.3">
      <c r="A2" s="130" t="s">
        <v>1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</row>
    <row r="3" spans="1:11" ht="20.25" x14ac:dyDescent="0.3">
      <c r="A3" s="130" t="s">
        <v>2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</row>
    <row r="4" spans="1:11" ht="20.25" x14ac:dyDescent="0.3">
      <c r="A4" s="130" t="s">
        <v>3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</row>
    <row r="5" spans="1:11" ht="19.5" customHeight="1" x14ac:dyDescent="0.3">
      <c r="A5" s="3"/>
      <c r="B5" s="4"/>
      <c r="C5" s="89"/>
      <c r="D5" s="89"/>
      <c r="E5" s="89"/>
      <c r="F5" s="89"/>
      <c r="G5" s="89"/>
      <c r="H5" s="89"/>
      <c r="I5" s="89"/>
      <c r="J5" s="89"/>
      <c r="K5" s="91" t="s">
        <v>4</v>
      </c>
    </row>
    <row r="6" spans="1:11" ht="20.25" x14ac:dyDescent="0.3">
      <c r="A6" s="6" t="s">
        <v>5</v>
      </c>
      <c r="B6" s="4"/>
      <c r="C6" s="4"/>
      <c r="D6" s="4"/>
      <c r="E6" s="7"/>
      <c r="F6" s="7"/>
      <c r="G6" s="7"/>
      <c r="H6" s="7"/>
      <c r="I6" s="89"/>
      <c r="J6" s="89"/>
      <c r="K6" s="89"/>
    </row>
    <row r="7" spans="1:11" ht="20.25" x14ac:dyDescent="0.3">
      <c r="A7" s="6" t="s">
        <v>6</v>
      </c>
      <c r="B7" s="4"/>
      <c r="C7" s="4"/>
      <c r="D7" s="4"/>
      <c r="E7" s="7"/>
      <c r="F7" s="7"/>
      <c r="G7" s="7"/>
      <c r="H7" s="7"/>
      <c r="I7" s="89"/>
      <c r="J7" s="89"/>
      <c r="K7" s="89"/>
    </row>
    <row r="8" spans="1:11" ht="20.25" x14ac:dyDescent="0.3">
      <c r="A8" s="3"/>
      <c r="B8" s="92" t="s">
        <v>7</v>
      </c>
      <c r="C8" s="7"/>
      <c r="D8" s="7"/>
      <c r="E8" s="7"/>
      <c r="F8" s="7"/>
      <c r="G8" s="7"/>
      <c r="H8" s="7"/>
      <c r="I8" s="89"/>
      <c r="J8" s="89"/>
      <c r="K8" s="89"/>
    </row>
    <row r="9" spans="1:11" ht="20.25" x14ac:dyDescent="0.3">
      <c r="A9" s="3"/>
      <c r="B9" s="1" t="s">
        <v>8</v>
      </c>
      <c r="C9" s="7"/>
      <c r="D9" s="7"/>
      <c r="E9" s="7"/>
      <c r="F9" s="7"/>
      <c r="G9" s="7"/>
      <c r="H9" s="7"/>
      <c r="I9" s="89"/>
      <c r="J9" s="89"/>
      <c r="K9" s="89"/>
    </row>
    <row r="10" spans="1:11" ht="20.25" x14ac:dyDescent="0.3">
      <c r="A10" s="131" t="s">
        <v>9</v>
      </c>
      <c r="B10" s="134" t="s">
        <v>10</v>
      </c>
      <c r="C10" s="137" t="s">
        <v>11</v>
      </c>
      <c r="D10" s="90" t="s">
        <v>12</v>
      </c>
      <c r="E10" s="140" t="s">
        <v>13</v>
      </c>
      <c r="F10" s="140"/>
      <c r="G10" s="140"/>
      <c r="H10" s="140"/>
      <c r="I10" s="90" t="s">
        <v>14</v>
      </c>
      <c r="J10" s="90" t="s">
        <v>15</v>
      </c>
      <c r="K10" s="90" t="s">
        <v>16</v>
      </c>
    </row>
    <row r="11" spans="1:11" ht="20.25" x14ac:dyDescent="0.3">
      <c r="A11" s="132"/>
      <c r="B11" s="135"/>
      <c r="C11" s="138"/>
      <c r="D11" s="10" t="s">
        <v>17</v>
      </c>
      <c r="E11" s="90">
        <v>2561</v>
      </c>
      <c r="F11" s="90">
        <v>2562</v>
      </c>
      <c r="G11" s="90">
        <v>2563</v>
      </c>
      <c r="H11" s="90">
        <v>2564</v>
      </c>
      <c r="I11" s="11" t="s">
        <v>18</v>
      </c>
      <c r="J11" s="11" t="s">
        <v>19</v>
      </c>
      <c r="K11" s="11" t="s">
        <v>20</v>
      </c>
    </row>
    <row r="12" spans="1:11" ht="20.25" x14ac:dyDescent="0.3">
      <c r="A12" s="133"/>
      <c r="B12" s="136"/>
      <c r="C12" s="139"/>
      <c r="D12" s="12"/>
      <c r="E12" s="12" t="s">
        <v>21</v>
      </c>
      <c r="F12" s="12" t="s">
        <v>21</v>
      </c>
      <c r="G12" s="12" t="s">
        <v>21</v>
      </c>
      <c r="H12" s="12" t="s">
        <v>21</v>
      </c>
      <c r="I12" s="12"/>
      <c r="J12" s="12"/>
      <c r="K12" s="12"/>
    </row>
    <row r="13" spans="1:11" ht="150" customHeight="1" x14ac:dyDescent="0.2">
      <c r="A13" s="13">
        <v>1</v>
      </c>
      <c r="B13" s="14" t="s">
        <v>197</v>
      </c>
      <c r="C13" s="14" t="s">
        <v>90</v>
      </c>
      <c r="D13" s="19" t="s">
        <v>198</v>
      </c>
      <c r="E13" s="24">
        <v>65000</v>
      </c>
      <c r="F13" s="16">
        <v>0</v>
      </c>
      <c r="G13" s="16">
        <v>0</v>
      </c>
      <c r="H13" s="16">
        <v>0</v>
      </c>
      <c r="I13" s="17" t="s">
        <v>27</v>
      </c>
      <c r="J13" s="17" t="s">
        <v>28</v>
      </c>
      <c r="K13" s="18" t="s">
        <v>25</v>
      </c>
    </row>
    <row r="14" spans="1:11" ht="19.5" customHeight="1" x14ac:dyDescent="0.3">
      <c r="A14" s="3"/>
      <c r="B14" s="4"/>
      <c r="C14" s="126"/>
      <c r="D14" s="126"/>
      <c r="E14" s="126"/>
      <c r="F14" s="126"/>
      <c r="G14" s="126"/>
      <c r="H14" s="126"/>
      <c r="I14" s="126"/>
      <c r="J14" s="126"/>
      <c r="K14" s="128" t="s">
        <v>4</v>
      </c>
    </row>
    <row r="15" spans="1:11" ht="21.75" customHeight="1" x14ac:dyDescent="0.3">
      <c r="A15" s="6" t="s">
        <v>5</v>
      </c>
      <c r="B15" s="4"/>
      <c r="C15" s="4"/>
      <c r="D15" s="4"/>
      <c r="E15" s="7"/>
      <c r="F15" s="7"/>
      <c r="G15" s="7"/>
      <c r="H15" s="7"/>
      <c r="I15" s="126"/>
      <c r="J15" s="126"/>
      <c r="K15" s="126"/>
    </row>
    <row r="16" spans="1:11" ht="18.75" customHeight="1" x14ac:dyDescent="0.3">
      <c r="A16" s="6" t="s">
        <v>6</v>
      </c>
      <c r="B16" s="4"/>
      <c r="C16" s="4"/>
      <c r="D16" s="4"/>
      <c r="E16" s="7"/>
      <c r="F16" s="7"/>
      <c r="G16" s="7"/>
      <c r="H16" s="7"/>
      <c r="I16" s="126"/>
      <c r="J16" s="126"/>
      <c r="K16" s="126"/>
    </row>
    <row r="17" spans="1:11" ht="18.75" customHeight="1" x14ac:dyDescent="0.3">
      <c r="A17" s="3"/>
      <c r="B17" s="129" t="s">
        <v>7</v>
      </c>
      <c r="C17" s="7"/>
      <c r="D17" s="7"/>
      <c r="E17" s="7"/>
      <c r="F17" s="7"/>
      <c r="G17" s="7"/>
      <c r="H17" s="7"/>
      <c r="I17" s="126"/>
      <c r="J17" s="126"/>
      <c r="K17" s="126"/>
    </row>
    <row r="18" spans="1:11" ht="20.25" customHeight="1" x14ac:dyDescent="0.3">
      <c r="A18" s="3"/>
      <c r="B18" s="1" t="s">
        <v>8</v>
      </c>
      <c r="C18" s="7"/>
      <c r="D18" s="7"/>
      <c r="E18" s="7"/>
      <c r="F18" s="7"/>
      <c r="G18" s="7"/>
      <c r="H18" s="7"/>
      <c r="I18" s="126"/>
      <c r="J18" s="126"/>
      <c r="K18" s="126"/>
    </row>
    <row r="19" spans="1:11" ht="20.25" x14ac:dyDescent="0.3">
      <c r="A19" s="131" t="s">
        <v>9</v>
      </c>
      <c r="B19" s="134" t="s">
        <v>10</v>
      </c>
      <c r="C19" s="137" t="s">
        <v>11</v>
      </c>
      <c r="D19" s="127" t="s">
        <v>12</v>
      </c>
      <c r="E19" s="140" t="s">
        <v>13</v>
      </c>
      <c r="F19" s="140"/>
      <c r="G19" s="140"/>
      <c r="H19" s="140"/>
      <c r="I19" s="127" t="s">
        <v>14</v>
      </c>
      <c r="J19" s="127" t="s">
        <v>15</v>
      </c>
      <c r="K19" s="127" t="s">
        <v>16</v>
      </c>
    </row>
    <row r="20" spans="1:11" ht="20.25" x14ac:dyDescent="0.3">
      <c r="A20" s="132"/>
      <c r="B20" s="135"/>
      <c r="C20" s="138"/>
      <c r="D20" s="10" t="s">
        <v>17</v>
      </c>
      <c r="E20" s="127">
        <v>2561</v>
      </c>
      <c r="F20" s="127">
        <v>2562</v>
      </c>
      <c r="G20" s="127">
        <v>2563</v>
      </c>
      <c r="H20" s="127">
        <v>2564</v>
      </c>
      <c r="I20" s="11" t="s">
        <v>18</v>
      </c>
      <c r="J20" s="11" t="s">
        <v>19</v>
      </c>
      <c r="K20" s="11" t="s">
        <v>20</v>
      </c>
    </row>
    <row r="21" spans="1:11" ht="20.25" x14ac:dyDescent="0.3">
      <c r="A21" s="133"/>
      <c r="B21" s="136"/>
      <c r="C21" s="139"/>
      <c r="D21" s="12"/>
      <c r="E21" s="12" t="s">
        <v>21</v>
      </c>
      <c r="F21" s="12" t="s">
        <v>21</v>
      </c>
      <c r="G21" s="12" t="s">
        <v>21</v>
      </c>
      <c r="H21" s="12" t="s">
        <v>21</v>
      </c>
      <c r="I21" s="12"/>
      <c r="J21" s="12"/>
      <c r="K21" s="12"/>
    </row>
    <row r="22" spans="1:11" ht="131.25" customHeight="1" x14ac:dyDescent="0.2">
      <c r="A22" s="18">
        <v>2</v>
      </c>
      <c r="B22" s="17" t="s">
        <v>199</v>
      </c>
      <c r="C22" s="17" t="s">
        <v>29</v>
      </c>
      <c r="D22" s="14" t="s">
        <v>200</v>
      </c>
      <c r="E22" s="16">
        <v>0</v>
      </c>
      <c r="F22" s="24">
        <v>100000</v>
      </c>
      <c r="G22" s="16">
        <v>0</v>
      </c>
      <c r="H22" s="16">
        <v>0</v>
      </c>
      <c r="I22" s="17" t="s">
        <v>23</v>
      </c>
      <c r="J22" s="21" t="s">
        <v>30</v>
      </c>
      <c r="K22" s="18" t="s">
        <v>25</v>
      </c>
    </row>
    <row r="23" spans="1:11" ht="131.25" customHeight="1" x14ac:dyDescent="0.2">
      <c r="A23" s="18">
        <v>3</v>
      </c>
      <c r="B23" s="14" t="s">
        <v>202</v>
      </c>
      <c r="C23" s="14" t="s">
        <v>201</v>
      </c>
      <c r="D23" s="14" t="s">
        <v>203</v>
      </c>
      <c r="E23" s="16">
        <v>0</v>
      </c>
      <c r="F23" s="24">
        <v>327600</v>
      </c>
      <c r="G23" s="16">
        <v>0</v>
      </c>
      <c r="H23" s="16">
        <v>0</v>
      </c>
      <c r="I23" s="17" t="s">
        <v>161</v>
      </c>
      <c r="J23" s="17" t="s">
        <v>164</v>
      </c>
      <c r="K23" s="18" t="s">
        <v>25</v>
      </c>
    </row>
    <row r="24" spans="1:11" ht="20.25" x14ac:dyDescent="0.3">
      <c r="A24" s="3"/>
      <c r="B24" s="4"/>
      <c r="C24" s="126"/>
      <c r="D24" s="126"/>
      <c r="E24" s="126"/>
      <c r="F24" s="126"/>
      <c r="G24" s="126"/>
      <c r="H24" s="126"/>
      <c r="I24" s="126"/>
      <c r="J24" s="126"/>
      <c r="K24" s="128" t="s">
        <v>4</v>
      </c>
    </row>
    <row r="25" spans="1:11" ht="20.25" x14ac:dyDescent="0.3">
      <c r="A25" s="6" t="s">
        <v>5</v>
      </c>
      <c r="B25" s="4"/>
      <c r="C25" s="4"/>
      <c r="D25" s="4"/>
      <c r="E25" s="7"/>
      <c r="F25" s="7"/>
      <c r="G25" s="7"/>
      <c r="H25" s="7"/>
      <c r="I25" s="126"/>
      <c r="J25" s="126"/>
      <c r="K25" s="126"/>
    </row>
    <row r="26" spans="1:11" ht="20.25" x14ac:dyDescent="0.3">
      <c r="A26" s="6" t="s">
        <v>6</v>
      </c>
      <c r="B26" s="4"/>
      <c r="C26" s="4"/>
      <c r="D26" s="4"/>
      <c r="E26" s="7"/>
      <c r="F26" s="7"/>
      <c r="G26" s="7"/>
      <c r="H26" s="7"/>
      <c r="I26" s="126"/>
      <c r="J26" s="126"/>
      <c r="K26" s="126"/>
    </row>
    <row r="27" spans="1:11" ht="20.25" x14ac:dyDescent="0.3">
      <c r="A27" s="3"/>
      <c r="B27" s="129" t="s">
        <v>7</v>
      </c>
      <c r="C27" s="7"/>
      <c r="D27" s="7"/>
      <c r="E27" s="7"/>
      <c r="F27" s="7"/>
      <c r="G27" s="7"/>
      <c r="H27" s="7"/>
      <c r="I27" s="126"/>
      <c r="J27" s="126"/>
      <c r="K27" s="126"/>
    </row>
    <row r="28" spans="1:11" ht="20.25" x14ac:dyDescent="0.3">
      <c r="A28" s="3"/>
      <c r="B28" s="1" t="s">
        <v>8</v>
      </c>
      <c r="C28" s="7"/>
      <c r="D28" s="7"/>
      <c r="E28" s="7"/>
      <c r="F28" s="7"/>
      <c r="G28" s="7"/>
      <c r="H28" s="7"/>
      <c r="I28" s="126"/>
      <c r="J28" s="126"/>
      <c r="K28" s="126"/>
    </row>
    <row r="29" spans="1:11" ht="20.25" x14ac:dyDescent="0.3">
      <c r="A29" s="131" t="s">
        <v>9</v>
      </c>
      <c r="B29" s="134" t="s">
        <v>10</v>
      </c>
      <c r="C29" s="137" t="s">
        <v>11</v>
      </c>
      <c r="D29" s="127" t="s">
        <v>12</v>
      </c>
      <c r="E29" s="140" t="s">
        <v>13</v>
      </c>
      <c r="F29" s="140"/>
      <c r="G29" s="140"/>
      <c r="H29" s="140"/>
      <c r="I29" s="127" t="s">
        <v>14</v>
      </c>
      <c r="J29" s="127" t="s">
        <v>15</v>
      </c>
      <c r="K29" s="127" t="s">
        <v>16</v>
      </c>
    </row>
    <row r="30" spans="1:11" ht="20.25" x14ac:dyDescent="0.3">
      <c r="A30" s="132"/>
      <c r="B30" s="135"/>
      <c r="C30" s="138"/>
      <c r="D30" s="10" t="s">
        <v>17</v>
      </c>
      <c r="E30" s="127">
        <v>2561</v>
      </c>
      <c r="F30" s="127">
        <v>2562</v>
      </c>
      <c r="G30" s="127">
        <v>2563</v>
      </c>
      <c r="H30" s="127">
        <v>2564</v>
      </c>
      <c r="I30" s="11" t="s">
        <v>18</v>
      </c>
      <c r="J30" s="11" t="s">
        <v>19</v>
      </c>
      <c r="K30" s="11" t="s">
        <v>20</v>
      </c>
    </row>
    <row r="31" spans="1:11" ht="19.5" customHeight="1" x14ac:dyDescent="0.3">
      <c r="A31" s="133"/>
      <c r="B31" s="136"/>
      <c r="C31" s="139"/>
      <c r="D31" s="12"/>
      <c r="E31" s="12" t="s">
        <v>21</v>
      </c>
      <c r="F31" s="12" t="s">
        <v>21</v>
      </c>
      <c r="G31" s="12" t="s">
        <v>21</v>
      </c>
      <c r="H31" s="12" t="s">
        <v>21</v>
      </c>
      <c r="I31" s="12"/>
      <c r="J31" s="12"/>
      <c r="K31" s="12"/>
    </row>
    <row r="32" spans="1:11" ht="212.25" customHeight="1" x14ac:dyDescent="0.2">
      <c r="A32" s="13">
        <v>4</v>
      </c>
      <c r="B32" s="14" t="s">
        <v>197</v>
      </c>
      <c r="C32" s="14" t="s">
        <v>90</v>
      </c>
      <c r="D32" s="19" t="s">
        <v>204</v>
      </c>
      <c r="E32" s="16">
        <v>0</v>
      </c>
      <c r="F32" s="16">
        <v>0</v>
      </c>
      <c r="G32" s="24">
        <v>160000</v>
      </c>
      <c r="H32" s="16">
        <v>0</v>
      </c>
      <c r="I32" s="17" t="s">
        <v>27</v>
      </c>
      <c r="J32" s="17" t="s">
        <v>28</v>
      </c>
      <c r="K32" s="18" t="s">
        <v>25</v>
      </c>
    </row>
    <row r="33" spans="1:11" ht="20.25" x14ac:dyDescent="0.3">
      <c r="A33" s="3"/>
      <c r="B33" s="4"/>
      <c r="C33" s="126"/>
      <c r="D33" s="126"/>
      <c r="E33" s="126"/>
      <c r="F33" s="126"/>
      <c r="G33" s="126"/>
      <c r="H33" s="126"/>
      <c r="I33" s="126"/>
      <c r="J33" s="126"/>
      <c r="K33" s="128" t="s">
        <v>4</v>
      </c>
    </row>
    <row r="34" spans="1:11" ht="20.25" x14ac:dyDescent="0.3">
      <c r="A34" s="6" t="s">
        <v>5</v>
      </c>
      <c r="B34" s="4"/>
      <c r="C34" s="4"/>
      <c r="D34" s="4"/>
      <c r="E34" s="7"/>
      <c r="F34" s="7"/>
      <c r="G34" s="7"/>
      <c r="H34" s="7"/>
      <c r="I34" s="126"/>
      <c r="J34" s="126"/>
      <c r="K34" s="126"/>
    </row>
    <row r="35" spans="1:11" ht="20.25" x14ac:dyDescent="0.3">
      <c r="A35" s="6" t="s">
        <v>6</v>
      </c>
      <c r="B35" s="4"/>
      <c r="C35" s="4"/>
      <c r="D35" s="4"/>
      <c r="E35" s="7"/>
      <c r="F35" s="7"/>
      <c r="G35" s="7"/>
      <c r="H35" s="7"/>
      <c r="I35" s="126"/>
      <c r="J35" s="126"/>
      <c r="K35" s="126"/>
    </row>
    <row r="36" spans="1:11" ht="20.25" x14ac:dyDescent="0.3">
      <c r="A36" s="3"/>
      <c r="B36" s="129" t="s">
        <v>7</v>
      </c>
      <c r="C36" s="7"/>
      <c r="D36" s="7"/>
      <c r="E36" s="7"/>
      <c r="F36" s="7"/>
      <c r="G36" s="7"/>
      <c r="H36" s="7"/>
      <c r="I36" s="126"/>
      <c r="J36" s="126"/>
      <c r="K36" s="126"/>
    </row>
    <row r="37" spans="1:11" ht="20.25" x14ac:dyDescent="0.3">
      <c r="A37" s="3"/>
      <c r="B37" s="1" t="s">
        <v>8</v>
      </c>
      <c r="C37" s="7"/>
      <c r="D37" s="7"/>
      <c r="E37" s="7"/>
      <c r="F37" s="7"/>
      <c r="G37" s="7"/>
      <c r="H37" s="7"/>
      <c r="I37" s="126"/>
      <c r="J37" s="126"/>
      <c r="K37" s="126"/>
    </row>
    <row r="38" spans="1:11" ht="20.25" x14ac:dyDescent="0.3">
      <c r="A38" s="131" t="s">
        <v>9</v>
      </c>
      <c r="B38" s="134" t="s">
        <v>10</v>
      </c>
      <c r="C38" s="137" t="s">
        <v>11</v>
      </c>
      <c r="D38" s="127" t="s">
        <v>12</v>
      </c>
      <c r="E38" s="140" t="s">
        <v>13</v>
      </c>
      <c r="F38" s="140"/>
      <c r="G38" s="140"/>
      <c r="H38" s="140"/>
      <c r="I38" s="127" t="s">
        <v>14</v>
      </c>
      <c r="J38" s="127" t="s">
        <v>15</v>
      </c>
      <c r="K38" s="127" t="s">
        <v>16</v>
      </c>
    </row>
    <row r="39" spans="1:11" ht="20.25" x14ac:dyDescent="0.3">
      <c r="A39" s="132"/>
      <c r="B39" s="135"/>
      <c r="C39" s="138"/>
      <c r="D39" s="10" t="s">
        <v>17</v>
      </c>
      <c r="E39" s="127">
        <v>2561</v>
      </c>
      <c r="F39" s="127">
        <v>2562</v>
      </c>
      <c r="G39" s="127">
        <v>2563</v>
      </c>
      <c r="H39" s="127">
        <v>2564</v>
      </c>
      <c r="I39" s="11" t="s">
        <v>18</v>
      </c>
      <c r="J39" s="11" t="s">
        <v>19</v>
      </c>
      <c r="K39" s="11" t="s">
        <v>20</v>
      </c>
    </row>
    <row r="40" spans="1:11" ht="20.25" x14ac:dyDescent="0.3">
      <c r="A40" s="133"/>
      <c r="B40" s="136"/>
      <c r="C40" s="139"/>
      <c r="D40" s="12"/>
      <c r="E40" s="12" t="s">
        <v>21</v>
      </c>
      <c r="F40" s="12" t="s">
        <v>21</v>
      </c>
      <c r="G40" s="12" t="s">
        <v>21</v>
      </c>
      <c r="H40" s="12" t="s">
        <v>21</v>
      </c>
      <c r="I40" s="12"/>
      <c r="J40" s="12"/>
      <c r="K40" s="12"/>
    </row>
    <row r="41" spans="1:11" ht="216" customHeight="1" x14ac:dyDescent="0.2">
      <c r="A41" s="13">
        <v>5</v>
      </c>
      <c r="B41" s="14" t="s">
        <v>197</v>
      </c>
      <c r="C41" s="14" t="s">
        <v>90</v>
      </c>
      <c r="D41" s="19" t="s">
        <v>205</v>
      </c>
      <c r="E41" s="16">
        <v>0</v>
      </c>
      <c r="F41" s="16">
        <v>0</v>
      </c>
      <c r="G41" s="16">
        <v>0</v>
      </c>
      <c r="H41" s="24">
        <v>100000</v>
      </c>
      <c r="I41" s="17" t="s">
        <v>27</v>
      </c>
      <c r="J41" s="17" t="s">
        <v>28</v>
      </c>
      <c r="K41" s="18" t="s">
        <v>25</v>
      </c>
    </row>
    <row r="42" spans="1:11" ht="138.75" customHeight="1" x14ac:dyDescent="0.2">
      <c r="A42" s="13">
        <v>6</v>
      </c>
      <c r="B42" s="17" t="s">
        <v>199</v>
      </c>
      <c r="C42" s="17" t="s">
        <v>29</v>
      </c>
      <c r="D42" s="14" t="s">
        <v>206</v>
      </c>
      <c r="E42" s="16">
        <v>0</v>
      </c>
      <c r="F42" s="16">
        <v>0</v>
      </c>
      <c r="G42" s="16">
        <v>0</v>
      </c>
      <c r="H42" s="24">
        <v>80000</v>
      </c>
      <c r="I42" s="17" t="s">
        <v>23</v>
      </c>
      <c r="J42" s="21" t="s">
        <v>30</v>
      </c>
      <c r="K42" s="18" t="s">
        <v>25</v>
      </c>
    </row>
    <row r="43" spans="1:11" ht="20.25" x14ac:dyDescent="0.3">
      <c r="A43" s="130" t="s">
        <v>0</v>
      </c>
      <c r="B43" s="130"/>
      <c r="C43" s="130"/>
      <c r="D43" s="130"/>
      <c r="E43" s="130"/>
      <c r="F43" s="130"/>
      <c r="G43" s="130"/>
      <c r="H43" s="130"/>
      <c r="I43" s="130"/>
      <c r="J43" s="130"/>
      <c r="K43" s="130"/>
    </row>
    <row r="44" spans="1:11" ht="20.25" x14ac:dyDescent="0.3">
      <c r="A44" s="130" t="s">
        <v>1</v>
      </c>
      <c r="B44" s="130"/>
      <c r="C44" s="130"/>
      <c r="D44" s="130"/>
      <c r="E44" s="130"/>
      <c r="F44" s="130"/>
      <c r="G44" s="130"/>
      <c r="H44" s="130"/>
      <c r="I44" s="130"/>
      <c r="J44" s="130"/>
      <c r="K44" s="130"/>
    </row>
    <row r="45" spans="1:11" ht="20.25" x14ac:dyDescent="0.3">
      <c r="A45" s="130" t="s">
        <v>51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</row>
    <row r="46" spans="1:11" ht="20.25" x14ac:dyDescent="0.3">
      <c r="A46" s="130" t="s">
        <v>3</v>
      </c>
      <c r="B46" s="130"/>
      <c r="C46" s="130"/>
      <c r="D46" s="130"/>
      <c r="E46" s="130"/>
      <c r="F46" s="130"/>
      <c r="G46" s="130"/>
      <c r="H46" s="130"/>
      <c r="I46" s="130"/>
      <c r="J46" s="130"/>
      <c r="K46" s="130"/>
    </row>
    <row r="47" spans="1:11" ht="20.25" x14ac:dyDescent="0.3">
      <c r="A47" s="7"/>
      <c r="B47" s="4"/>
      <c r="C47" s="89"/>
      <c r="D47" s="89"/>
      <c r="E47" s="89"/>
      <c r="F47" s="89"/>
      <c r="G47" s="89"/>
      <c r="H47" s="89"/>
      <c r="I47" s="89"/>
      <c r="J47" s="89"/>
      <c r="K47" s="91" t="s">
        <v>52</v>
      </c>
    </row>
    <row r="48" spans="1:11" ht="20.25" x14ac:dyDescent="0.3">
      <c r="A48" s="6" t="s">
        <v>5</v>
      </c>
      <c r="B48" s="4"/>
      <c r="C48" s="4"/>
      <c r="D48" s="4"/>
      <c r="E48" s="7"/>
      <c r="F48" s="7"/>
      <c r="G48" s="7"/>
      <c r="H48" s="7"/>
      <c r="I48" s="89"/>
      <c r="J48" s="89"/>
      <c r="K48" s="89"/>
    </row>
    <row r="49" spans="1:11" ht="20.25" x14ac:dyDescent="0.3">
      <c r="A49" s="6" t="s">
        <v>6</v>
      </c>
      <c r="B49" s="4"/>
      <c r="C49" s="4"/>
      <c r="D49" s="4"/>
      <c r="E49" s="7"/>
      <c r="F49" s="7"/>
      <c r="G49" s="7"/>
      <c r="H49" s="7"/>
      <c r="I49" s="89"/>
      <c r="J49" s="89"/>
      <c r="K49" s="89"/>
    </row>
    <row r="50" spans="1:11" ht="20.25" x14ac:dyDescent="0.3">
      <c r="A50" s="7"/>
      <c r="B50" s="92" t="s">
        <v>7</v>
      </c>
      <c r="C50" s="7"/>
      <c r="D50" s="7"/>
      <c r="E50" s="7"/>
      <c r="F50" s="7"/>
      <c r="G50" s="7"/>
      <c r="H50" s="7"/>
      <c r="I50" s="89"/>
      <c r="J50" s="89"/>
      <c r="K50" s="89"/>
    </row>
    <row r="51" spans="1:11" ht="20.25" x14ac:dyDescent="0.3">
      <c r="A51" s="7"/>
      <c r="B51" s="1" t="s">
        <v>8</v>
      </c>
      <c r="C51" s="7"/>
      <c r="D51" s="7"/>
      <c r="E51" s="7"/>
      <c r="F51" s="7"/>
      <c r="G51" s="7"/>
      <c r="H51" s="7"/>
      <c r="I51" s="89"/>
      <c r="J51" s="89"/>
      <c r="K51" s="89"/>
    </row>
    <row r="52" spans="1:11" ht="21" thickBot="1" x14ac:dyDescent="0.35">
      <c r="A52" s="141" t="s">
        <v>9</v>
      </c>
      <c r="B52" s="144" t="s">
        <v>10</v>
      </c>
      <c r="C52" s="141" t="s">
        <v>11</v>
      </c>
      <c r="D52" s="90" t="s">
        <v>12</v>
      </c>
      <c r="E52" s="140" t="s">
        <v>13</v>
      </c>
      <c r="F52" s="140"/>
      <c r="G52" s="140"/>
      <c r="H52" s="140"/>
      <c r="I52" s="90" t="s">
        <v>14</v>
      </c>
      <c r="J52" s="90" t="s">
        <v>15</v>
      </c>
      <c r="K52" s="90" t="s">
        <v>16</v>
      </c>
    </row>
    <row r="53" spans="1:11" ht="21" thickBot="1" x14ac:dyDescent="0.35">
      <c r="A53" s="142"/>
      <c r="B53" s="145"/>
      <c r="C53" s="142"/>
      <c r="D53" s="10" t="s">
        <v>17</v>
      </c>
      <c r="E53" s="90">
        <v>2561</v>
      </c>
      <c r="F53" s="90">
        <v>2562</v>
      </c>
      <c r="G53" s="90">
        <v>2563</v>
      </c>
      <c r="H53" s="90">
        <v>2564</v>
      </c>
      <c r="I53" s="11" t="s">
        <v>18</v>
      </c>
      <c r="J53" s="11" t="s">
        <v>19</v>
      </c>
      <c r="K53" s="11" t="s">
        <v>20</v>
      </c>
    </row>
    <row r="54" spans="1:11" ht="20.25" x14ac:dyDescent="0.3">
      <c r="A54" s="143"/>
      <c r="B54" s="146"/>
      <c r="C54" s="143"/>
      <c r="D54" s="12"/>
      <c r="E54" s="12" t="s">
        <v>21</v>
      </c>
      <c r="F54" s="12" t="s">
        <v>21</v>
      </c>
      <c r="G54" s="12" t="s">
        <v>21</v>
      </c>
      <c r="H54" s="12" t="s">
        <v>21</v>
      </c>
      <c r="I54" s="12"/>
      <c r="J54" s="12"/>
      <c r="K54" s="12"/>
    </row>
    <row r="55" spans="1:11" ht="81" x14ac:dyDescent="0.2">
      <c r="A55" s="13">
        <v>1</v>
      </c>
      <c r="B55" s="14" t="s">
        <v>278</v>
      </c>
      <c r="C55" s="14" t="s">
        <v>112</v>
      </c>
      <c r="D55" s="14" t="s">
        <v>207</v>
      </c>
      <c r="E55" s="16">
        <v>0</v>
      </c>
      <c r="F55" s="68">
        <v>2000000</v>
      </c>
      <c r="G55" s="16">
        <v>0</v>
      </c>
      <c r="H55" s="16">
        <v>0</v>
      </c>
      <c r="I55" s="17" t="s">
        <v>113</v>
      </c>
      <c r="J55" s="17" t="s">
        <v>114</v>
      </c>
      <c r="K55" s="18" t="s">
        <v>25</v>
      </c>
    </row>
    <row r="56" spans="1:11" ht="121.5" x14ac:dyDescent="0.2">
      <c r="A56" s="13">
        <v>2</v>
      </c>
      <c r="B56" s="17" t="s">
        <v>199</v>
      </c>
      <c r="C56" s="17" t="s">
        <v>29</v>
      </c>
      <c r="D56" s="14" t="s">
        <v>208</v>
      </c>
      <c r="E56" s="16">
        <v>0</v>
      </c>
      <c r="F56" s="16">
        <v>0</v>
      </c>
      <c r="G56" s="24">
        <v>250000</v>
      </c>
      <c r="H56" s="16">
        <v>0</v>
      </c>
      <c r="I56" s="17" t="s">
        <v>23</v>
      </c>
      <c r="J56" s="21" t="s">
        <v>30</v>
      </c>
      <c r="K56" s="18" t="s">
        <v>25</v>
      </c>
    </row>
    <row r="57" spans="1:11" x14ac:dyDescent="0.2">
      <c r="E57" s="117">
        <f>E56+E55+E41+E32+E23+E22+E13</f>
        <v>65000</v>
      </c>
      <c r="F57" s="117">
        <f>F56+F55+F41+F32+F23+F22+F13</f>
        <v>2427600</v>
      </c>
      <c r="G57" s="117">
        <f>G56+G55+G41+G32+G23+G22+G13</f>
        <v>410000</v>
      </c>
      <c r="H57" s="117">
        <f>H56+H55+H41+H32+H23+H22+H13</f>
        <v>100000</v>
      </c>
    </row>
    <row r="59" spans="1:11" x14ac:dyDescent="0.2">
      <c r="F59" s="117">
        <f>F13+F22+F23+F32+F41+F42+F55+F56</f>
        <v>2427600</v>
      </c>
      <c r="G59" s="117">
        <f>G13+G22+G23+G32+G41+G42+G55+G56</f>
        <v>410000</v>
      </c>
      <c r="H59" s="117">
        <f>H13+H22+H23+H32+H41+H42+H55+H56</f>
        <v>180000</v>
      </c>
    </row>
  </sheetData>
  <mergeCells count="28">
    <mergeCell ref="A43:K43"/>
    <mergeCell ref="A44:K44"/>
    <mergeCell ref="A45:K45"/>
    <mergeCell ref="A46:K46"/>
    <mergeCell ref="A52:A54"/>
    <mergeCell ref="B52:B54"/>
    <mergeCell ref="C52:C54"/>
    <mergeCell ref="E52:H52"/>
    <mergeCell ref="A1:K1"/>
    <mergeCell ref="A2:K2"/>
    <mergeCell ref="A3:K3"/>
    <mergeCell ref="A4:K4"/>
    <mergeCell ref="A10:A12"/>
    <mergeCell ref="B10:B12"/>
    <mergeCell ref="C10:C12"/>
    <mergeCell ref="E10:H10"/>
    <mergeCell ref="A38:A40"/>
    <mergeCell ref="B38:B40"/>
    <mergeCell ref="C38:C40"/>
    <mergeCell ref="E38:H38"/>
    <mergeCell ref="A19:A21"/>
    <mergeCell ref="B19:B21"/>
    <mergeCell ref="C19:C21"/>
    <mergeCell ref="E19:H19"/>
    <mergeCell ref="A29:A31"/>
    <mergeCell ref="B29:B31"/>
    <mergeCell ref="C29:C31"/>
    <mergeCell ref="E29:H29"/>
  </mergeCells>
  <pageMargins left="0.23" right="0.23" top="0.45" bottom="0.47" header="0.31496062992125984" footer="0.31496062992125984"/>
  <pageSetup paperSize="9" orientation="landscape" horizontalDpi="0" verticalDpi="0" r:id="rId1"/>
  <rowBreaks count="3" manualBreakCount="3">
    <brk id="13" max="10" man="1"/>
    <brk id="23" max="10" man="1"/>
    <brk id="32" max="10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54"/>
  <sheetViews>
    <sheetView view="pageBreakPreview" topLeftCell="A13" zoomScale="90" zoomScaleSheetLayoutView="90" workbookViewId="0">
      <selection activeCell="N47" sqref="N47"/>
    </sheetView>
  </sheetViews>
  <sheetFormatPr defaultRowHeight="14.25" x14ac:dyDescent="0.2"/>
  <cols>
    <col min="1" max="1" width="3.625" customWidth="1"/>
    <col min="2" max="2" width="18.375" customWidth="1"/>
    <col min="3" max="3" width="15.25" customWidth="1"/>
    <col min="4" max="4" width="16.375" customWidth="1"/>
    <col min="5" max="5" width="8.75" customWidth="1"/>
    <col min="6" max="8" width="10.875" customWidth="1"/>
    <col min="9" max="9" width="14.125" customWidth="1"/>
    <col min="10" max="10" width="12.625" customWidth="1"/>
    <col min="11" max="11" width="11.5" customWidth="1"/>
  </cols>
  <sheetData>
    <row r="1" spans="1:11" ht="20.2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20.25" x14ac:dyDescent="0.3">
      <c r="A2" s="130" t="s">
        <v>1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</row>
    <row r="3" spans="1:11" ht="20.25" x14ac:dyDescent="0.3">
      <c r="A3" s="130" t="s">
        <v>2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</row>
    <row r="4" spans="1:11" ht="20.25" x14ac:dyDescent="0.3">
      <c r="A4" s="130" t="s">
        <v>3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</row>
    <row r="5" spans="1:11" ht="19.5" customHeight="1" x14ac:dyDescent="0.3">
      <c r="A5" s="3"/>
      <c r="B5" s="4"/>
      <c r="C5" s="89"/>
      <c r="D5" s="89"/>
      <c r="E5" s="89"/>
      <c r="F5" s="89"/>
      <c r="G5" s="89"/>
      <c r="H5" s="89"/>
      <c r="I5" s="89"/>
      <c r="J5" s="89"/>
      <c r="K5" s="91" t="s">
        <v>4</v>
      </c>
    </row>
    <row r="6" spans="1:11" ht="20.25" x14ac:dyDescent="0.3">
      <c r="A6" s="6" t="s">
        <v>5</v>
      </c>
      <c r="B6" s="4"/>
      <c r="C6" s="4"/>
      <c r="D6" s="4"/>
      <c r="E6" s="7"/>
      <c r="F6" s="7"/>
      <c r="G6" s="7"/>
      <c r="H6" s="7"/>
      <c r="I6" s="89"/>
      <c r="J6" s="89"/>
      <c r="K6" s="89"/>
    </row>
    <row r="7" spans="1:11" ht="20.25" x14ac:dyDescent="0.3">
      <c r="A7" s="6" t="s">
        <v>6</v>
      </c>
      <c r="B7" s="4"/>
      <c r="C7" s="4"/>
      <c r="D7" s="4"/>
      <c r="E7" s="7"/>
      <c r="F7" s="7"/>
      <c r="G7" s="7"/>
      <c r="H7" s="7"/>
      <c r="I7" s="89"/>
      <c r="J7" s="89"/>
      <c r="K7" s="89"/>
    </row>
    <row r="8" spans="1:11" ht="20.25" x14ac:dyDescent="0.3">
      <c r="A8" s="3"/>
      <c r="B8" s="92" t="s">
        <v>7</v>
      </c>
      <c r="C8" s="7"/>
      <c r="D8" s="7"/>
      <c r="E8" s="7"/>
      <c r="F8" s="7"/>
      <c r="G8" s="7"/>
      <c r="H8" s="7"/>
      <c r="I8" s="89"/>
      <c r="J8" s="89"/>
      <c r="K8" s="89"/>
    </row>
    <row r="9" spans="1:11" ht="20.25" x14ac:dyDescent="0.3">
      <c r="A9" s="3"/>
      <c r="B9" s="1" t="s">
        <v>8</v>
      </c>
      <c r="C9" s="7"/>
      <c r="D9" s="7"/>
      <c r="E9" s="7"/>
      <c r="F9" s="7"/>
      <c r="G9" s="7"/>
      <c r="H9" s="7"/>
      <c r="I9" s="89"/>
      <c r="J9" s="89"/>
      <c r="K9" s="89"/>
    </row>
    <row r="10" spans="1:11" ht="20.25" x14ac:dyDescent="0.3">
      <c r="A10" s="131" t="s">
        <v>9</v>
      </c>
      <c r="B10" s="134" t="s">
        <v>10</v>
      </c>
      <c r="C10" s="137" t="s">
        <v>11</v>
      </c>
      <c r="D10" s="90" t="s">
        <v>12</v>
      </c>
      <c r="E10" s="140" t="s">
        <v>13</v>
      </c>
      <c r="F10" s="140"/>
      <c r="G10" s="140"/>
      <c r="H10" s="140"/>
      <c r="I10" s="90" t="s">
        <v>14</v>
      </c>
      <c r="J10" s="90" t="s">
        <v>15</v>
      </c>
      <c r="K10" s="90" t="s">
        <v>16</v>
      </c>
    </row>
    <row r="11" spans="1:11" ht="20.25" x14ac:dyDescent="0.3">
      <c r="A11" s="132"/>
      <c r="B11" s="135"/>
      <c r="C11" s="138"/>
      <c r="D11" s="10" t="s">
        <v>17</v>
      </c>
      <c r="E11" s="90">
        <v>2561</v>
      </c>
      <c r="F11" s="90">
        <v>2562</v>
      </c>
      <c r="G11" s="90">
        <v>2563</v>
      </c>
      <c r="H11" s="90">
        <v>2564</v>
      </c>
      <c r="I11" s="11" t="s">
        <v>18</v>
      </c>
      <c r="J11" s="11" t="s">
        <v>19</v>
      </c>
      <c r="K11" s="11" t="s">
        <v>20</v>
      </c>
    </row>
    <row r="12" spans="1:11" ht="20.25" x14ac:dyDescent="0.3">
      <c r="A12" s="133"/>
      <c r="B12" s="136"/>
      <c r="C12" s="139"/>
      <c r="D12" s="12"/>
      <c r="E12" s="12" t="s">
        <v>21</v>
      </c>
      <c r="F12" s="12" t="s">
        <v>21</v>
      </c>
      <c r="G12" s="12" t="s">
        <v>21</v>
      </c>
      <c r="H12" s="12" t="s">
        <v>21</v>
      </c>
      <c r="I12" s="12"/>
      <c r="J12" s="12"/>
      <c r="K12" s="12"/>
    </row>
    <row r="13" spans="1:11" ht="113.25" customHeight="1" x14ac:dyDescent="0.2">
      <c r="A13" s="13">
        <v>1</v>
      </c>
      <c r="B13" s="14" t="s">
        <v>209</v>
      </c>
      <c r="C13" s="14" t="s">
        <v>90</v>
      </c>
      <c r="D13" s="19" t="s">
        <v>210</v>
      </c>
      <c r="E13" s="16">
        <v>0</v>
      </c>
      <c r="F13" s="24">
        <v>100000</v>
      </c>
      <c r="G13" s="16">
        <v>0</v>
      </c>
      <c r="H13" s="16">
        <v>0</v>
      </c>
      <c r="I13" s="17" t="s">
        <v>294</v>
      </c>
      <c r="J13" s="17" t="s">
        <v>295</v>
      </c>
      <c r="K13" s="18" t="s">
        <v>25</v>
      </c>
    </row>
    <row r="14" spans="1:11" s="94" customFormat="1" ht="144" customHeight="1" x14ac:dyDescent="0.2">
      <c r="A14" s="18">
        <v>2</v>
      </c>
      <c r="B14" s="14" t="s">
        <v>214</v>
      </c>
      <c r="C14" s="14" t="s">
        <v>22</v>
      </c>
      <c r="D14" s="14" t="s">
        <v>215</v>
      </c>
      <c r="E14" s="16">
        <v>0</v>
      </c>
      <c r="F14" s="16">
        <v>0</v>
      </c>
      <c r="G14" s="24">
        <v>780000</v>
      </c>
      <c r="H14" s="16">
        <v>0</v>
      </c>
      <c r="I14" s="17" t="s">
        <v>23</v>
      </c>
      <c r="J14" s="17" t="s">
        <v>115</v>
      </c>
      <c r="K14" s="18" t="s">
        <v>25</v>
      </c>
    </row>
    <row r="15" spans="1:11" s="94" customFormat="1" ht="21" customHeight="1" x14ac:dyDescent="0.3">
      <c r="A15" s="3"/>
      <c r="B15" s="4"/>
      <c r="C15" s="126"/>
      <c r="D15" s="126"/>
      <c r="E15" s="126"/>
      <c r="F15" s="126"/>
      <c r="G15" s="126"/>
      <c r="H15" s="126"/>
      <c r="I15" s="126"/>
      <c r="J15" s="126"/>
      <c r="K15" s="128" t="s">
        <v>4</v>
      </c>
    </row>
    <row r="16" spans="1:11" ht="20.25" x14ac:dyDescent="0.3">
      <c r="A16" s="6" t="s">
        <v>5</v>
      </c>
      <c r="B16" s="4"/>
      <c r="C16" s="4"/>
      <c r="D16" s="4"/>
      <c r="E16" s="7"/>
      <c r="F16" s="7"/>
      <c r="G16" s="7"/>
      <c r="H16" s="7"/>
      <c r="I16" s="126"/>
      <c r="J16" s="126"/>
      <c r="K16" s="126"/>
    </row>
    <row r="17" spans="1:11" ht="20.25" x14ac:dyDescent="0.3">
      <c r="A17" s="6" t="s">
        <v>6</v>
      </c>
      <c r="B17" s="4"/>
      <c r="C17" s="4"/>
      <c r="D17" s="4"/>
      <c r="E17" s="7"/>
      <c r="F17" s="7"/>
      <c r="G17" s="7"/>
      <c r="H17" s="7"/>
      <c r="I17" s="126"/>
      <c r="J17" s="126"/>
      <c r="K17" s="126"/>
    </row>
    <row r="18" spans="1:11" ht="20.25" x14ac:dyDescent="0.3">
      <c r="A18" s="3"/>
      <c r="B18" s="129" t="s">
        <v>7</v>
      </c>
      <c r="C18" s="7"/>
      <c r="D18" s="7"/>
      <c r="E18" s="7"/>
      <c r="F18" s="7"/>
      <c r="G18" s="7"/>
      <c r="H18" s="7"/>
      <c r="I18" s="126"/>
      <c r="J18" s="126"/>
      <c r="K18" s="126"/>
    </row>
    <row r="19" spans="1:11" ht="20.25" x14ac:dyDescent="0.3">
      <c r="A19" s="3"/>
      <c r="B19" s="1" t="s">
        <v>8</v>
      </c>
      <c r="C19" s="7"/>
      <c r="D19" s="7"/>
      <c r="E19" s="7"/>
      <c r="F19" s="7"/>
      <c r="G19" s="7"/>
      <c r="H19" s="7"/>
      <c r="I19" s="126"/>
      <c r="J19" s="126"/>
      <c r="K19" s="126"/>
    </row>
    <row r="20" spans="1:11" ht="20.25" x14ac:dyDescent="0.3">
      <c r="A20" s="131" t="s">
        <v>9</v>
      </c>
      <c r="B20" s="134" t="s">
        <v>10</v>
      </c>
      <c r="C20" s="137" t="s">
        <v>11</v>
      </c>
      <c r="D20" s="127" t="s">
        <v>12</v>
      </c>
      <c r="E20" s="140" t="s">
        <v>13</v>
      </c>
      <c r="F20" s="140"/>
      <c r="G20" s="140"/>
      <c r="H20" s="140"/>
      <c r="I20" s="127" t="s">
        <v>14</v>
      </c>
      <c r="J20" s="127" t="s">
        <v>15</v>
      </c>
      <c r="K20" s="127" t="s">
        <v>16</v>
      </c>
    </row>
    <row r="21" spans="1:11" ht="20.25" x14ac:dyDescent="0.3">
      <c r="A21" s="132"/>
      <c r="B21" s="135"/>
      <c r="C21" s="138"/>
      <c r="D21" s="10" t="s">
        <v>17</v>
      </c>
      <c r="E21" s="127">
        <v>2561</v>
      </c>
      <c r="F21" s="127">
        <v>2562</v>
      </c>
      <c r="G21" s="127">
        <v>2563</v>
      </c>
      <c r="H21" s="127">
        <v>2564</v>
      </c>
      <c r="I21" s="11" t="s">
        <v>18</v>
      </c>
      <c r="J21" s="11" t="s">
        <v>19</v>
      </c>
      <c r="K21" s="11" t="s">
        <v>20</v>
      </c>
    </row>
    <row r="22" spans="1:11" ht="20.25" x14ac:dyDescent="0.3">
      <c r="A22" s="133"/>
      <c r="B22" s="136"/>
      <c r="C22" s="139"/>
      <c r="D22" s="12"/>
      <c r="E22" s="12" t="s">
        <v>21</v>
      </c>
      <c r="F22" s="12" t="s">
        <v>21</v>
      </c>
      <c r="G22" s="12" t="s">
        <v>21</v>
      </c>
      <c r="H22" s="12" t="s">
        <v>21</v>
      </c>
      <c r="I22" s="12"/>
      <c r="J22" s="12"/>
      <c r="K22" s="12"/>
    </row>
    <row r="23" spans="1:11" ht="125.25" customHeight="1" x14ac:dyDescent="0.2">
      <c r="A23" s="13">
        <v>3</v>
      </c>
      <c r="B23" s="19" t="s">
        <v>218</v>
      </c>
      <c r="C23" s="19" t="s">
        <v>121</v>
      </c>
      <c r="D23" s="14" t="s">
        <v>219</v>
      </c>
      <c r="E23" s="16">
        <v>0</v>
      </c>
      <c r="F23" s="16">
        <v>0</v>
      </c>
      <c r="G23" s="16">
        <v>0</v>
      </c>
      <c r="H23" s="24">
        <v>200000</v>
      </c>
      <c r="I23" s="66" t="s">
        <v>296</v>
      </c>
      <c r="J23" s="17" t="s">
        <v>114</v>
      </c>
      <c r="K23" s="18" t="s">
        <v>25</v>
      </c>
    </row>
    <row r="24" spans="1:11" ht="20.25" x14ac:dyDescent="0.3">
      <c r="A24" s="130" t="s">
        <v>0</v>
      </c>
      <c r="B24" s="130"/>
      <c r="C24" s="130"/>
      <c r="D24" s="130"/>
      <c r="E24" s="130"/>
      <c r="F24" s="130"/>
      <c r="G24" s="130"/>
      <c r="H24" s="130"/>
      <c r="I24" s="130"/>
      <c r="J24" s="130"/>
      <c r="K24" s="130"/>
    </row>
    <row r="25" spans="1:11" ht="20.25" x14ac:dyDescent="0.3">
      <c r="A25" s="130" t="s">
        <v>1</v>
      </c>
      <c r="B25" s="130"/>
      <c r="C25" s="130"/>
      <c r="D25" s="130"/>
      <c r="E25" s="130"/>
      <c r="F25" s="130"/>
      <c r="G25" s="130"/>
      <c r="H25" s="130"/>
      <c r="I25" s="130"/>
      <c r="J25" s="130"/>
      <c r="K25" s="130"/>
    </row>
    <row r="26" spans="1:11" ht="20.25" x14ac:dyDescent="0.3">
      <c r="A26" s="130" t="s">
        <v>2</v>
      </c>
      <c r="B26" s="130"/>
      <c r="C26" s="130"/>
      <c r="D26" s="130"/>
      <c r="E26" s="130"/>
      <c r="F26" s="130"/>
      <c r="G26" s="130"/>
      <c r="H26" s="130"/>
      <c r="I26" s="130"/>
      <c r="J26" s="130"/>
      <c r="K26" s="130"/>
    </row>
    <row r="27" spans="1:11" ht="20.25" x14ac:dyDescent="0.3">
      <c r="A27" s="130" t="s">
        <v>3</v>
      </c>
      <c r="B27" s="130"/>
      <c r="C27" s="130"/>
      <c r="D27" s="130"/>
      <c r="E27" s="130"/>
      <c r="F27" s="130"/>
      <c r="G27" s="130"/>
      <c r="H27" s="130"/>
      <c r="I27" s="130"/>
      <c r="J27" s="130"/>
      <c r="K27" s="130"/>
    </row>
    <row r="28" spans="1:11" ht="21.75" customHeight="1" x14ac:dyDescent="0.3">
      <c r="A28" s="7"/>
      <c r="B28" s="4"/>
      <c r="C28" s="89"/>
      <c r="D28" s="89"/>
      <c r="E28" s="89"/>
      <c r="F28" s="89"/>
      <c r="G28" s="89"/>
      <c r="H28" s="89"/>
      <c r="I28" s="89"/>
      <c r="J28" s="89"/>
      <c r="K28" s="91" t="s">
        <v>4</v>
      </c>
    </row>
    <row r="29" spans="1:11" ht="23.25" customHeight="1" x14ac:dyDescent="0.3">
      <c r="A29" s="6" t="s">
        <v>5</v>
      </c>
      <c r="B29" s="4"/>
      <c r="C29" s="4"/>
      <c r="D29" s="4"/>
      <c r="E29" s="7"/>
      <c r="F29" s="7"/>
      <c r="G29" s="7"/>
      <c r="H29" s="7"/>
      <c r="I29" s="89"/>
      <c r="J29" s="89"/>
      <c r="K29" s="89"/>
    </row>
    <row r="30" spans="1:11" ht="22.5" customHeight="1" x14ac:dyDescent="0.3">
      <c r="A30" s="6" t="s">
        <v>68</v>
      </c>
      <c r="B30" s="4"/>
      <c r="C30" s="4"/>
      <c r="D30" s="4"/>
      <c r="E30" s="7"/>
      <c r="F30" s="7"/>
      <c r="G30" s="7"/>
      <c r="H30" s="7"/>
      <c r="I30" s="89"/>
      <c r="J30" s="89"/>
      <c r="K30" s="89"/>
    </row>
    <row r="31" spans="1:11" ht="20.25" x14ac:dyDescent="0.3">
      <c r="A31" s="7"/>
      <c r="B31" s="92" t="s">
        <v>7</v>
      </c>
      <c r="C31" s="7"/>
      <c r="D31" s="7"/>
      <c r="E31" s="7"/>
      <c r="F31" s="7"/>
      <c r="G31" s="7"/>
      <c r="H31" s="7"/>
      <c r="I31" s="89"/>
      <c r="J31" s="89"/>
      <c r="K31" s="89"/>
    </row>
    <row r="32" spans="1:11" ht="20.25" x14ac:dyDescent="0.3">
      <c r="A32" s="7"/>
      <c r="B32" s="1" t="s">
        <v>69</v>
      </c>
      <c r="C32" s="7"/>
      <c r="D32" s="7"/>
      <c r="E32" s="7"/>
      <c r="F32" s="7"/>
      <c r="G32" s="7"/>
      <c r="H32" s="7"/>
      <c r="I32" s="89"/>
      <c r="J32" s="89"/>
      <c r="K32" s="89"/>
    </row>
    <row r="33" spans="1:11" ht="21" thickBot="1" x14ac:dyDescent="0.35">
      <c r="A33" s="141" t="s">
        <v>9</v>
      </c>
      <c r="B33" s="134" t="s">
        <v>10</v>
      </c>
      <c r="C33" s="137" t="s">
        <v>11</v>
      </c>
      <c r="D33" s="90" t="s">
        <v>12</v>
      </c>
      <c r="E33" s="140" t="s">
        <v>13</v>
      </c>
      <c r="F33" s="140"/>
      <c r="G33" s="140"/>
      <c r="H33" s="140"/>
      <c r="I33" s="90" t="s">
        <v>14</v>
      </c>
      <c r="J33" s="90" t="s">
        <v>15</v>
      </c>
      <c r="K33" s="90" t="s">
        <v>16</v>
      </c>
    </row>
    <row r="34" spans="1:11" ht="21" thickBot="1" x14ac:dyDescent="0.35">
      <c r="A34" s="142"/>
      <c r="B34" s="135"/>
      <c r="C34" s="138"/>
      <c r="D34" s="10" t="s">
        <v>17</v>
      </c>
      <c r="E34" s="90">
        <v>2561</v>
      </c>
      <c r="F34" s="90">
        <v>2562</v>
      </c>
      <c r="G34" s="90">
        <v>2563</v>
      </c>
      <c r="H34" s="90">
        <v>2564</v>
      </c>
      <c r="I34" s="11" t="s">
        <v>18</v>
      </c>
      <c r="J34" s="11" t="s">
        <v>19</v>
      </c>
      <c r="K34" s="11" t="s">
        <v>20</v>
      </c>
    </row>
    <row r="35" spans="1:11" ht="20.25" x14ac:dyDescent="0.3">
      <c r="A35" s="143"/>
      <c r="B35" s="136"/>
      <c r="C35" s="139"/>
      <c r="D35" s="12"/>
      <c r="E35" s="12" t="s">
        <v>21</v>
      </c>
      <c r="F35" s="12" t="s">
        <v>21</v>
      </c>
      <c r="G35" s="12" t="s">
        <v>21</v>
      </c>
      <c r="H35" s="12" t="s">
        <v>21</v>
      </c>
      <c r="I35" s="12"/>
      <c r="J35" s="12"/>
      <c r="K35" s="12"/>
    </row>
    <row r="36" spans="1:11" ht="117.75" customHeight="1" x14ac:dyDescent="0.2">
      <c r="A36" s="13">
        <v>1</v>
      </c>
      <c r="B36" s="19" t="s">
        <v>211</v>
      </c>
      <c r="C36" s="19" t="s">
        <v>212</v>
      </c>
      <c r="D36" s="14" t="s">
        <v>221</v>
      </c>
      <c r="E36" s="16">
        <v>0</v>
      </c>
      <c r="F36" s="16">
        <v>0</v>
      </c>
      <c r="G36" s="24">
        <v>200000</v>
      </c>
      <c r="H36" s="16">
        <v>0</v>
      </c>
      <c r="I36" s="66" t="s">
        <v>213</v>
      </c>
      <c r="J36" s="17" t="s">
        <v>65</v>
      </c>
      <c r="K36" s="18" t="s">
        <v>25</v>
      </c>
    </row>
    <row r="37" spans="1:11" ht="117.75" customHeight="1" x14ac:dyDescent="0.2">
      <c r="A37" s="13">
        <v>2</v>
      </c>
      <c r="B37" s="19" t="s">
        <v>222</v>
      </c>
      <c r="C37" s="19" t="s">
        <v>212</v>
      </c>
      <c r="D37" s="14" t="s">
        <v>220</v>
      </c>
      <c r="E37" s="16">
        <v>0</v>
      </c>
      <c r="F37" s="16">
        <v>0</v>
      </c>
      <c r="G37" s="16">
        <v>0</v>
      </c>
      <c r="H37" s="24">
        <v>200000</v>
      </c>
      <c r="I37" s="66" t="s">
        <v>213</v>
      </c>
      <c r="J37" s="17" t="s">
        <v>65</v>
      </c>
      <c r="K37" s="18" t="s">
        <v>25</v>
      </c>
    </row>
    <row r="38" spans="1:11" ht="20.25" x14ac:dyDescent="0.3">
      <c r="A38" s="130" t="s">
        <v>0</v>
      </c>
      <c r="B38" s="130"/>
      <c r="C38" s="130"/>
      <c r="D38" s="130"/>
      <c r="E38" s="130"/>
      <c r="F38" s="130"/>
      <c r="G38" s="130"/>
      <c r="H38" s="130"/>
      <c r="I38" s="130"/>
      <c r="J38" s="130"/>
      <c r="K38" s="130"/>
    </row>
    <row r="39" spans="1:11" ht="20.25" x14ac:dyDescent="0.3">
      <c r="A39" s="130" t="s">
        <v>1</v>
      </c>
      <c r="B39" s="130"/>
      <c r="C39" s="130"/>
      <c r="D39" s="130"/>
      <c r="E39" s="130"/>
      <c r="F39" s="130"/>
      <c r="G39" s="130"/>
      <c r="H39" s="130"/>
      <c r="I39" s="130"/>
      <c r="J39" s="130"/>
      <c r="K39" s="130"/>
    </row>
    <row r="40" spans="1:11" ht="20.25" x14ac:dyDescent="0.3">
      <c r="A40" s="130" t="s">
        <v>51</v>
      </c>
      <c r="B40" s="130"/>
      <c r="C40" s="130"/>
      <c r="D40" s="130"/>
      <c r="E40" s="130"/>
      <c r="F40" s="130"/>
      <c r="G40" s="130"/>
      <c r="H40" s="130"/>
      <c r="I40" s="130"/>
      <c r="J40" s="130"/>
      <c r="K40" s="130"/>
    </row>
    <row r="41" spans="1:11" ht="20.25" x14ac:dyDescent="0.3">
      <c r="A41" s="130" t="s">
        <v>3</v>
      </c>
      <c r="B41" s="130"/>
      <c r="C41" s="130"/>
      <c r="D41" s="130"/>
      <c r="E41" s="130"/>
      <c r="F41" s="130"/>
      <c r="G41" s="130"/>
      <c r="H41" s="130"/>
      <c r="I41" s="130"/>
      <c r="J41" s="130"/>
      <c r="K41" s="130"/>
    </row>
    <row r="42" spans="1:11" ht="22.5" customHeight="1" x14ac:dyDescent="0.3">
      <c r="A42" s="7"/>
      <c r="B42" s="4"/>
      <c r="C42" s="89"/>
      <c r="D42" s="89"/>
      <c r="E42" s="89"/>
      <c r="F42" s="89"/>
      <c r="G42" s="89"/>
      <c r="H42" s="89"/>
      <c r="I42" s="89"/>
      <c r="J42" s="89"/>
      <c r="K42" s="91" t="s">
        <v>52</v>
      </c>
    </row>
    <row r="43" spans="1:11" ht="22.5" customHeight="1" x14ac:dyDescent="0.3">
      <c r="A43" s="6" t="s">
        <v>5</v>
      </c>
      <c r="B43" s="4"/>
      <c r="C43" s="4"/>
      <c r="D43" s="4"/>
      <c r="E43" s="7"/>
      <c r="F43" s="7"/>
      <c r="G43" s="7"/>
      <c r="H43" s="7"/>
      <c r="I43" s="89"/>
      <c r="J43" s="89"/>
      <c r="K43" s="89"/>
    </row>
    <row r="44" spans="1:11" ht="20.25" x14ac:dyDescent="0.3">
      <c r="A44" s="6" t="s">
        <v>6</v>
      </c>
      <c r="B44" s="4"/>
      <c r="C44" s="4"/>
      <c r="D44" s="4"/>
      <c r="E44" s="7"/>
      <c r="F44" s="7"/>
      <c r="G44" s="7"/>
      <c r="H44" s="7"/>
      <c r="I44" s="89"/>
      <c r="J44" s="89"/>
      <c r="K44" s="89"/>
    </row>
    <row r="45" spans="1:11" ht="20.25" x14ac:dyDescent="0.3">
      <c r="A45" s="7"/>
      <c r="B45" s="92" t="s">
        <v>7</v>
      </c>
      <c r="C45" s="7"/>
      <c r="D45" s="7"/>
      <c r="E45" s="7"/>
      <c r="F45" s="7"/>
      <c r="G45" s="7"/>
      <c r="H45" s="7"/>
      <c r="I45" s="89"/>
      <c r="J45" s="89"/>
      <c r="K45" s="89"/>
    </row>
    <row r="46" spans="1:11" ht="20.25" x14ac:dyDescent="0.3">
      <c r="A46" s="7"/>
      <c r="B46" s="1" t="s">
        <v>8</v>
      </c>
      <c r="C46" s="7"/>
      <c r="D46" s="7"/>
      <c r="E46" s="7"/>
      <c r="F46" s="7"/>
      <c r="G46" s="7"/>
      <c r="H46" s="7"/>
      <c r="I46" s="89"/>
      <c r="J46" s="89"/>
      <c r="K46" s="89"/>
    </row>
    <row r="47" spans="1:11" ht="21" thickBot="1" x14ac:dyDescent="0.35">
      <c r="A47" s="141" t="s">
        <v>9</v>
      </c>
      <c r="B47" s="144" t="s">
        <v>10</v>
      </c>
      <c r="C47" s="141" t="s">
        <v>11</v>
      </c>
      <c r="D47" s="90" t="s">
        <v>12</v>
      </c>
      <c r="E47" s="140" t="s">
        <v>13</v>
      </c>
      <c r="F47" s="140"/>
      <c r="G47" s="140"/>
      <c r="H47" s="140"/>
      <c r="I47" s="90" t="s">
        <v>14</v>
      </c>
      <c r="J47" s="90" t="s">
        <v>15</v>
      </c>
      <c r="K47" s="90" t="s">
        <v>16</v>
      </c>
    </row>
    <row r="48" spans="1:11" ht="21" thickBot="1" x14ac:dyDescent="0.35">
      <c r="A48" s="142"/>
      <c r="B48" s="145"/>
      <c r="C48" s="142"/>
      <c r="D48" s="10" t="s">
        <v>17</v>
      </c>
      <c r="E48" s="90">
        <v>2561</v>
      </c>
      <c r="F48" s="90">
        <v>2562</v>
      </c>
      <c r="G48" s="90">
        <v>2563</v>
      </c>
      <c r="H48" s="90">
        <v>2564</v>
      </c>
      <c r="I48" s="11" t="s">
        <v>18</v>
      </c>
      <c r="J48" s="11" t="s">
        <v>19</v>
      </c>
      <c r="K48" s="11" t="s">
        <v>20</v>
      </c>
    </row>
    <row r="49" spans="1:11" ht="20.25" x14ac:dyDescent="0.3">
      <c r="A49" s="143"/>
      <c r="B49" s="146"/>
      <c r="C49" s="143"/>
      <c r="D49" s="12"/>
      <c r="E49" s="12" t="s">
        <v>21</v>
      </c>
      <c r="F49" s="12" t="s">
        <v>21</v>
      </c>
      <c r="G49" s="12" t="s">
        <v>21</v>
      </c>
      <c r="H49" s="12" t="s">
        <v>21</v>
      </c>
      <c r="I49" s="12"/>
      <c r="J49" s="12"/>
      <c r="K49" s="12"/>
    </row>
    <row r="50" spans="1:11" ht="105" customHeight="1" x14ac:dyDescent="0.2">
      <c r="A50" s="13">
        <v>1</v>
      </c>
      <c r="B50" s="17" t="s">
        <v>224</v>
      </c>
      <c r="C50" s="17" t="s">
        <v>29</v>
      </c>
      <c r="D50" s="14" t="s">
        <v>223</v>
      </c>
      <c r="E50" s="16">
        <v>0</v>
      </c>
      <c r="F50" s="16">
        <v>0</v>
      </c>
      <c r="G50" s="24">
        <v>300000</v>
      </c>
      <c r="H50" s="16">
        <v>0</v>
      </c>
      <c r="I50" s="17" t="s">
        <v>23</v>
      </c>
      <c r="J50" s="21" t="s">
        <v>30</v>
      </c>
      <c r="K50" s="18" t="s">
        <v>25</v>
      </c>
    </row>
    <row r="51" spans="1:11" ht="103.5" customHeight="1" x14ac:dyDescent="0.2">
      <c r="A51" s="13">
        <v>2</v>
      </c>
      <c r="B51" s="14" t="s">
        <v>216</v>
      </c>
      <c r="C51" s="14" t="s">
        <v>112</v>
      </c>
      <c r="D51" s="14" t="s">
        <v>217</v>
      </c>
      <c r="E51" s="16">
        <v>0</v>
      </c>
      <c r="F51" s="16">
        <v>0</v>
      </c>
      <c r="G51" s="68">
        <v>3000000</v>
      </c>
      <c r="H51" s="16">
        <v>0</v>
      </c>
      <c r="I51" s="17" t="s">
        <v>296</v>
      </c>
      <c r="J51" s="17" t="s">
        <v>114</v>
      </c>
      <c r="K51" s="18" t="s">
        <v>25</v>
      </c>
    </row>
    <row r="52" spans="1:11" x14ac:dyDescent="0.2">
      <c r="F52" s="117">
        <f>F50+F23+F14+F13+F51</f>
        <v>100000</v>
      </c>
      <c r="G52" s="117">
        <f>G50+G23+G14+G13+G51</f>
        <v>4080000</v>
      </c>
      <c r="H52" s="117">
        <f>H50+H23+H14+H13+H51</f>
        <v>200000</v>
      </c>
    </row>
    <row r="54" spans="1:11" x14ac:dyDescent="0.2">
      <c r="G54" s="117">
        <f>G13+G14+G23+G50+G51</f>
        <v>4080000</v>
      </c>
      <c r="H54" s="117">
        <f>H13+H14+H23+H50+H51</f>
        <v>200000</v>
      </c>
    </row>
  </sheetData>
  <mergeCells count="28">
    <mergeCell ref="A24:K24"/>
    <mergeCell ref="A25:K25"/>
    <mergeCell ref="A26:K26"/>
    <mergeCell ref="A27:K27"/>
    <mergeCell ref="A33:A35"/>
    <mergeCell ref="B33:B35"/>
    <mergeCell ref="C33:C35"/>
    <mergeCell ref="E33:H33"/>
    <mergeCell ref="A38:K38"/>
    <mergeCell ref="A39:K39"/>
    <mergeCell ref="A40:K40"/>
    <mergeCell ref="A41:K41"/>
    <mergeCell ref="A47:A49"/>
    <mergeCell ref="B47:B49"/>
    <mergeCell ref="C47:C49"/>
    <mergeCell ref="E47:H47"/>
    <mergeCell ref="A20:A22"/>
    <mergeCell ref="B20:B22"/>
    <mergeCell ref="C20:C22"/>
    <mergeCell ref="E20:H20"/>
    <mergeCell ref="A1:K1"/>
    <mergeCell ref="A2:K2"/>
    <mergeCell ref="A3:K3"/>
    <mergeCell ref="A4:K4"/>
    <mergeCell ref="A10:A12"/>
    <mergeCell ref="B10:B12"/>
    <mergeCell ref="C10:C12"/>
    <mergeCell ref="E10:H10"/>
  </mergeCells>
  <pageMargins left="0.22" right="0.18" top="0.44" bottom="0.47" header="0.31496062992125984" footer="0.31496062992125984"/>
  <pageSetup paperSize="9" orientation="landscape" horizontalDpi="0" verticalDpi="0" r:id="rId1"/>
  <rowBreaks count="3" manualBreakCount="3">
    <brk id="14" max="10" man="1"/>
    <brk id="23" max="10" man="1"/>
    <brk id="37" max="10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view="pageBreakPreview" topLeftCell="A18" zoomScaleSheetLayoutView="100" workbookViewId="0">
      <selection activeCell="N36" sqref="N36"/>
    </sheetView>
  </sheetViews>
  <sheetFormatPr defaultRowHeight="14.25" x14ac:dyDescent="0.2"/>
  <cols>
    <col min="1" max="1" width="3.625" customWidth="1"/>
    <col min="2" max="2" width="17.875" customWidth="1"/>
    <col min="3" max="3" width="15.25" customWidth="1"/>
    <col min="4" max="4" width="18.875" customWidth="1"/>
    <col min="5" max="5" width="8.875" customWidth="1"/>
    <col min="6" max="8" width="10.875" customWidth="1"/>
    <col min="9" max="9" width="13.25" customWidth="1"/>
    <col min="10" max="10" width="12.625" customWidth="1"/>
    <col min="11" max="11" width="11.5" customWidth="1"/>
  </cols>
  <sheetData>
    <row r="1" spans="1:11" ht="20.2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20.25" x14ac:dyDescent="0.3">
      <c r="A2" s="130" t="s">
        <v>1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</row>
    <row r="3" spans="1:11" ht="20.25" x14ac:dyDescent="0.3">
      <c r="A3" s="130" t="s">
        <v>2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</row>
    <row r="4" spans="1:11" ht="20.25" x14ac:dyDescent="0.3">
      <c r="A4" s="130" t="s">
        <v>3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</row>
    <row r="5" spans="1:11" ht="19.5" customHeight="1" x14ac:dyDescent="0.3">
      <c r="A5" s="3"/>
      <c r="B5" s="4"/>
      <c r="C5" s="95"/>
      <c r="D5" s="95"/>
      <c r="E5" s="95"/>
      <c r="F5" s="95"/>
      <c r="G5" s="95"/>
      <c r="H5" s="95"/>
      <c r="I5" s="95"/>
      <c r="J5" s="95"/>
      <c r="K5" s="98" t="s">
        <v>4</v>
      </c>
    </row>
    <row r="6" spans="1:11" ht="20.25" x14ac:dyDescent="0.3">
      <c r="A6" s="6" t="s">
        <v>5</v>
      </c>
      <c r="B6" s="4"/>
      <c r="C6" s="4"/>
      <c r="D6" s="4"/>
      <c r="E6" s="7"/>
      <c r="F6" s="7"/>
      <c r="G6" s="7"/>
      <c r="H6" s="7"/>
      <c r="I6" s="95"/>
      <c r="J6" s="95"/>
      <c r="K6" s="95"/>
    </row>
    <row r="7" spans="1:11" ht="20.25" x14ac:dyDescent="0.3">
      <c r="A7" s="6" t="s">
        <v>6</v>
      </c>
      <c r="B7" s="4"/>
      <c r="C7" s="4"/>
      <c r="D7" s="4"/>
      <c r="E7" s="7"/>
      <c r="F7" s="7"/>
      <c r="G7" s="7"/>
      <c r="H7" s="7"/>
      <c r="I7" s="95"/>
      <c r="J7" s="95"/>
      <c r="K7" s="95"/>
    </row>
    <row r="8" spans="1:11" ht="20.25" x14ac:dyDescent="0.3">
      <c r="A8" s="3"/>
      <c r="B8" s="97" t="s">
        <v>7</v>
      </c>
      <c r="C8" s="7"/>
      <c r="D8" s="7"/>
      <c r="E8" s="7"/>
      <c r="F8" s="7"/>
      <c r="G8" s="7"/>
      <c r="H8" s="7"/>
      <c r="I8" s="95"/>
      <c r="J8" s="95"/>
      <c r="K8" s="95"/>
    </row>
    <row r="9" spans="1:11" ht="20.25" x14ac:dyDescent="0.3">
      <c r="A9" s="3"/>
      <c r="B9" s="1" t="s">
        <v>8</v>
      </c>
      <c r="C9" s="7"/>
      <c r="D9" s="7"/>
      <c r="E9" s="7"/>
      <c r="F9" s="7"/>
      <c r="G9" s="7"/>
      <c r="H9" s="7"/>
      <c r="I9" s="95"/>
      <c r="J9" s="95"/>
      <c r="K9" s="95"/>
    </row>
    <row r="10" spans="1:11" ht="20.25" x14ac:dyDescent="0.3">
      <c r="A10" s="131" t="s">
        <v>9</v>
      </c>
      <c r="B10" s="134" t="s">
        <v>10</v>
      </c>
      <c r="C10" s="137" t="s">
        <v>11</v>
      </c>
      <c r="D10" s="96" t="s">
        <v>12</v>
      </c>
      <c r="E10" s="140" t="s">
        <v>13</v>
      </c>
      <c r="F10" s="140"/>
      <c r="G10" s="140"/>
      <c r="H10" s="140"/>
      <c r="I10" s="96" t="s">
        <v>14</v>
      </c>
      <c r="J10" s="96" t="s">
        <v>15</v>
      </c>
      <c r="K10" s="96" t="s">
        <v>16</v>
      </c>
    </row>
    <row r="11" spans="1:11" ht="20.25" x14ac:dyDescent="0.3">
      <c r="A11" s="132"/>
      <c r="B11" s="135"/>
      <c r="C11" s="138"/>
      <c r="D11" s="10" t="s">
        <v>17</v>
      </c>
      <c r="E11" s="96">
        <v>2561</v>
      </c>
      <c r="F11" s="96">
        <v>2562</v>
      </c>
      <c r="G11" s="96">
        <v>2563</v>
      </c>
      <c r="H11" s="96">
        <v>2564</v>
      </c>
      <c r="I11" s="11" t="s">
        <v>18</v>
      </c>
      <c r="J11" s="11" t="s">
        <v>19</v>
      </c>
      <c r="K11" s="11" t="s">
        <v>20</v>
      </c>
    </row>
    <row r="12" spans="1:11" ht="20.25" x14ac:dyDescent="0.3">
      <c r="A12" s="133"/>
      <c r="B12" s="136"/>
      <c r="C12" s="139"/>
      <c r="D12" s="12"/>
      <c r="E12" s="12" t="s">
        <v>21</v>
      </c>
      <c r="F12" s="12" t="s">
        <v>21</v>
      </c>
      <c r="G12" s="12" t="s">
        <v>21</v>
      </c>
      <c r="H12" s="12" t="s">
        <v>21</v>
      </c>
      <c r="I12" s="12"/>
      <c r="J12" s="12"/>
      <c r="K12" s="12"/>
    </row>
    <row r="13" spans="1:11" ht="133.5" customHeight="1" x14ac:dyDescent="0.2">
      <c r="A13" s="13">
        <v>1</v>
      </c>
      <c r="B13" s="14" t="s">
        <v>238</v>
      </c>
      <c r="C13" s="14" t="s">
        <v>229</v>
      </c>
      <c r="D13" s="14" t="s">
        <v>235</v>
      </c>
      <c r="E13" s="16">
        <v>0</v>
      </c>
      <c r="F13" s="24">
        <v>200000</v>
      </c>
      <c r="G13" s="16">
        <v>0</v>
      </c>
      <c r="H13" s="16">
        <v>0</v>
      </c>
      <c r="I13" s="19" t="s">
        <v>227</v>
      </c>
      <c r="J13" s="17" t="s">
        <v>228</v>
      </c>
      <c r="K13" s="18" t="s">
        <v>25</v>
      </c>
    </row>
    <row r="14" spans="1:11" ht="135.75" customHeight="1" x14ac:dyDescent="0.2">
      <c r="A14" s="18">
        <v>2</v>
      </c>
      <c r="B14" s="14" t="s">
        <v>238</v>
      </c>
      <c r="C14" s="14" t="s">
        <v>229</v>
      </c>
      <c r="D14" s="14" t="s">
        <v>297</v>
      </c>
      <c r="E14" s="16">
        <v>0</v>
      </c>
      <c r="F14" s="16">
        <v>0</v>
      </c>
      <c r="G14" s="24">
        <v>100000</v>
      </c>
      <c r="H14" s="16">
        <v>0</v>
      </c>
      <c r="I14" s="19" t="s">
        <v>227</v>
      </c>
      <c r="J14" s="17" t="s">
        <v>228</v>
      </c>
      <c r="K14" s="18" t="s">
        <v>25</v>
      </c>
    </row>
    <row r="15" spans="1:11" ht="21.75" customHeight="1" x14ac:dyDescent="0.3">
      <c r="A15" s="3"/>
      <c r="B15" s="4"/>
      <c r="C15" s="126"/>
      <c r="D15" s="126"/>
      <c r="E15" s="126"/>
      <c r="F15" s="126"/>
      <c r="G15" s="126"/>
      <c r="H15" s="126"/>
      <c r="I15" s="126"/>
      <c r="J15" s="126"/>
      <c r="K15" s="128" t="s">
        <v>4</v>
      </c>
    </row>
    <row r="16" spans="1:11" ht="21.75" customHeight="1" x14ac:dyDescent="0.3">
      <c r="A16" s="6" t="s">
        <v>5</v>
      </c>
      <c r="B16" s="4"/>
      <c r="C16" s="4"/>
      <c r="D16" s="4"/>
      <c r="E16" s="7"/>
      <c r="F16" s="7"/>
      <c r="G16" s="7"/>
      <c r="H16" s="7"/>
      <c r="I16" s="126"/>
      <c r="J16" s="126"/>
      <c r="K16" s="126"/>
    </row>
    <row r="17" spans="1:11" ht="20.25" x14ac:dyDescent="0.3">
      <c r="A17" s="6" t="s">
        <v>6</v>
      </c>
      <c r="B17" s="4"/>
      <c r="C17" s="4"/>
      <c r="D17" s="4"/>
      <c r="E17" s="7"/>
      <c r="F17" s="7"/>
      <c r="G17" s="7"/>
      <c r="H17" s="7"/>
      <c r="I17" s="126"/>
      <c r="J17" s="126"/>
      <c r="K17" s="126"/>
    </row>
    <row r="18" spans="1:11" ht="20.25" x14ac:dyDescent="0.3">
      <c r="A18" s="3"/>
      <c r="B18" s="129" t="s">
        <v>7</v>
      </c>
      <c r="C18" s="7"/>
      <c r="D18" s="7"/>
      <c r="E18" s="7"/>
      <c r="F18" s="7"/>
      <c r="G18" s="7"/>
      <c r="H18" s="7"/>
      <c r="I18" s="126"/>
      <c r="J18" s="126"/>
      <c r="K18" s="126"/>
    </row>
    <row r="19" spans="1:11" ht="20.25" x14ac:dyDescent="0.3">
      <c r="A19" s="3"/>
      <c r="B19" s="1" t="s">
        <v>8</v>
      </c>
      <c r="C19" s="7"/>
      <c r="D19" s="7"/>
      <c r="E19" s="7"/>
      <c r="F19" s="7"/>
      <c r="G19" s="7"/>
      <c r="H19" s="7"/>
      <c r="I19" s="126"/>
      <c r="J19" s="126"/>
      <c r="K19" s="126"/>
    </row>
    <row r="20" spans="1:11" ht="20.25" x14ac:dyDescent="0.3">
      <c r="A20" s="131" t="s">
        <v>9</v>
      </c>
      <c r="B20" s="134" t="s">
        <v>10</v>
      </c>
      <c r="C20" s="137" t="s">
        <v>11</v>
      </c>
      <c r="D20" s="127" t="s">
        <v>12</v>
      </c>
      <c r="E20" s="140" t="s">
        <v>13</v>
      </c>
      <c r="F20" s="140"/>
      <c r="G20" s="140"/>
      <c r="H20" s="140"/>
      <c r="I20" s="127" t="s">
        <v>14</v>
      </c>
      <c r="J20" s="127" t="s">
        <v>15</v>
      </c>
      <c r="K20" s="127" t="s">
        <v>16</v>
      </c>
    </row>
    <row r="21" spans="1:11" ht="20.25" x14ac:dyDescent="0.3">
      <c r="A21" s="132"/>
      <c r="B21" s="135"/>
      <c r="C21" s="138"/>
      <c r="D21" s="10" t="s">
        <v>17</v>
      </c>
      <c r="E21" s="127">
        <v>2561</v>
      </c>
      <c r="F21" s="127">
        <v>2562</v>
      </c>
      <c r="G21" s="127">
        <v>2563</v>
      </c>
      <c r="H21" s="127">
        <v>2564</v>
      </c>
      <c r="I21" s="11" t="s">
        <v>18</v>
      </c>
      <c r="J21" s="11" t="s">
        <v>19</v>
      </c>
      <c r="K21" s="11" t="s">
        <v>20</v>
      </c>
    </row>
    <row r="22" spans="1:11" ht="20.25" x14ac:dyDescent="0.3">
      <c r="A22" s="133"/>
      <c r="B22" s="136"/>
      <c r="C22" s="139"/>
      <c r="D22" s="12"/>
      <c r="E22" s="12" t="s">
        <v>21</v>
      </c>
      <c r="F22" s="12" t="s">
        <v>21</v>
      </c>
      <c r="G22" s="12" t="s">
        <v>21</v>
      </c>
      <c r="H22" s="12" t="s">
        <v>21</v>
      </c>
      <c r="I22" s="12"/>
      <c r="J22" s="12"/>
      <c r="K22" s="12"/>
    </row>
    <row r="23" spans="1:11" ht="117.75" customHeight="1" x14ac:dyDescent="0.2">
      <c r="A23" s="18">
        <v>3</v>
      </c>
      <c r="B23" s="14" t="s">
        <v>280</v>
      </c>
      <c r="C23" s="14" t="s">
        <v>22</v>
      </c>
      <c r="D23" s="14" t="s">
        <v>279</v>
      </c>
      <c r="E23" s="16">
        <v>0</v>
      </c>
      <c r="F23" s="16">
        <v>0</v>
      </c>
      <c r="G23" s="16">
        <v>0</v>
      </c>
      <c r="H23" s="24">
        <v>90000</v>
      </c>
      <c r="I23" s="17" t="s">
        <v>281</v>
      </c>
      <c r="J23" s="17" t="s">
        <v>115</v>
      </c>
      <c r="K23" s="18" t="s">
        <v>25</v>
      </c>
    </row>
    <row r="24" spans="1:11" ht="20.25" x14ac:dyDescent="0.2">
      <c r="A24" s="70"/>
      <c r="B24" s="71"/>
      <c r="C24" s="71"/>
      <c r="D24" s="72"/>
      <c r="E24" s="73"/>
      <c r="F24" s="74"/>
      <c r="G24" s="73"/>
      <c r="H24" s="73"/>
      <c r="I24" s="75"/>
      <c r="J24" s="75"/>
      <c r="K24" s="70"/>
    </row>
    <row r="25" spans="1:11" ht="20.25" x14ac:dyDescent="0.3">
      <c r="A25" s="130" t="s">
        <v>0</v>
      </c>
      <c r="B25" s="130"/>
      <c r="C25" s="130"/>
      <c r="D25" s="130"/>
      <c r="E25" s="130"/>
      <c r="F25" s="130"/>
      <c r="G25" s="130"/>
      <c r="H25" s="130"/>
      <c r="I25" s="130"/>
      <c r="J25" s="130"/>
      <c r="K25" s="130"/>
    </row>
    <row r="26" spans="1:11" ht="20.25" x14ac:dyDescent="0.3">
      <c r="A26" s="130" t="s">
        <v>1</v>
      </c>
      <c r="B26" s="130"/>
      <c r="C26" s="130"/>
      <c r="D26" s="130"/>
      <c r="E26" s="130"/>
      <c r="F26" s="130"/>
      <c r="G26" s="130"/>
      <c r="H26" s="130"/>
      <c r="I26" s="130"/>
      <c r="J26" s="130"/>
      <c r="K26" s="130"/>
    </row>
    <row r="27" spans="1:11" ht="20.25" x14ac:dyDescent="0.3">
      <c r="A27" s="130" t="s">
        <v>51</v>
      </c>
      <c r="B27" s="130"/>
      <c r="C27" s="130"/>
      <c r="D27" s="130"/>
      <c r="E27" s="130"/>
      <c r="F27" s="130"/>
      <c r="G27" s="130"/>
      <c r="H27" s="130"/>
      <c r="I27" s="130"/>
      <c r="J27" s="130"/>
      <c r="K27" s="130"/>
    </row>
    <row r="28" spans="1:11" ht="20.25" x14ac:dyDescent="0.3">
      <c r="A28" s="130" t="s">
        <v>3</v>
      </c>
      <c r="B28" s="130"/>
      <c r="C28" s="130"/>
      <c r="D28" s="130"/>
      <c r="E28" s="130"/>
      <c r="F28" s="130"/>
      <c r="G28" s="130"/>
      <c r="H28" s="130"/>
      <c r="I28" s="130"/>
      <c r="J28" s="130"/>
      <c r="K28" s="130"/>
    </row>
    <row r="29" spans="1:11" ht="18" customHeight="1" x14ac:dyDescent="0.3">
      <c r="A29" s="7"/>
      <c r="B29" s="4"/>
      <c r="C29" s="95"/>
      <c r="D29" s="95"/>
      <c r="E29" s="95"/>
      <c r="F29" s="95"/>
      <c r="G29" s="95"/>
      <c r="H29" s="95"/>
      <c r="I29" s="95"/>
      <c r="J29" s="95"/>
      <c r="K29" s="98" t="s">
        <v>52</v>
      </c>
    </row>
    <row r="30" spans="1:11" ht="20.25" x14ac:dyDescent="0.3">
      <c r="A30" s="6" t="s">
        <v>5</v>
      </c>
      <c r="B30" s="4"/>
      <c r="C30" s="4"/>
      <c r="D30" s="4"/>
      <c r="E30" s="7"/>
      <c r="F30" s="7"/>
      <c r="G30" s="7"/>
      <c r="H30" s="7"/>
      <c r="I30" s="95"/>
      <c r="J30" s="95"/>
      <c r="K30" s="95"/>
    </row>
    <row r="31" spans="1:11" ht="20.25" x14ac:dyDescent="0.3">
      <c r="A31" s="6" t="s">
        <v>6</v>
      </c>
      <c r="B31" s="4"/>
      <c r="C31" s="4"/>
      <c r="D31" s="4"/>
      <c r="E31" s="7"/>
      <c r="F31" s="7"/>
      <c r="G31" s="7"/>
      <c r="H31" s="7"/>
      <c r="I31" s="95"/>
      <c r="J31" s="95"/>
      <c r="K31" s="95"/>
    </row>
    <row r="32" spans="1:11" ht="20.25" x14ac:dyDescent="0.3">
      <c r="A32" s="7"/>
      <c r="B32" s="97" t="s">
        <v>7</v>
      </c>
      <c r="C32" s="7"/>
      <c r="D32" s="7"/>
      <c r="E32" s="7"/>
      <c r="F32" s="7"/>
      <c r="G32" s="7"/>
      <c r="H32" s="7"/>
      <c r="I32" s="95"/>
      <c r="J32" s="95"/>
      <c r="K32" s="95"/>
    </row>
    <row r="33" spans="1:11" ht="20.25" x14ac:dyDescent="0.3">
      <c r="A33" s="7"/>
      <c r="B33" s="1" t="s">
        <v>8</v>
      </c>
      <c r="C33" s="7"/>
      <c r="D33" s="7"/>
      <c r="E33" s="7"/>
      <c r="F33" s="7"/>
      <c r="G33" s="7"/>
      <c r="H33" s="7"/>
      <c r="I33" s="95"/>
      <c r="J33" s="95"/>
      <c r="K33" s="95"/>
    </row>
    <row r="34" spans="1:11" ht="21" thickBot="1" x14ac:dyDescent="0.35">
      <c r="A34" s="141" t="s">
        <v>9</v>
      </c>
      <c r="B34" s="144" t="s">
        <v>10</v>
      </c>
      <c r="C34" s="141" t="s">
        <v>11</v>
      </c>
      <c r="D34" s="96" t="s">
        <v>12</v>
      </c>
      <c r="E34" s="140" t="s">
        <v>13</v>
      </c>
      <c r="F34" s="140"/>
      <c r="G34" s="140"/>
      <c r="H34" s="140"/>
      <c r="I34" s="96" t="s">
        <v>14</v>
      </c>
      <c r="J34" s="96" t="s">
        <v>15</v>
      </c>
      <c r="K34" s="96" t="s">
        <v>16</v>
      </c>
    </row>
    <row r="35" spans="1:11" ht="21" thickBot="1" x14ac:dyDescent="0.35">
      <c r="A35" s="142"/>
      <c r="B35" s="145"/>
      <c r="C35" s="142"/>
      <c r="D35" s="10" t="s">
        <v>17</v>
      </c>
      <c r="E35" s="96">
        <v>2561</v>
      </c>
      <c r="F35" s="96">
        <v>2562</v>
      </c>
      <c r="G35" s="96">
        <v>2563</v>
      </c>
      <c r="H35" s="96">
        <v>2564</v>
      </c>
      <c r="I35" s="11" t="s">
        <v>18</v>
      </c>
      <c r="J35" s="11" t="s">
        <v>19</v>
      </c>
      <c r="K35" s="11" t="s">
        <v>20</v>
      </c>
    </row>
    <row r="36" spans="1:11" ht="20.25" x14ac:dyDescent="0.3">
      <c r="A36" s="143"/>
      <c r="B36" s="146"/>
      <c r="C36" s="143"/>
      <c r="D36" s="12"/>
      <c r="E36" s="12" t="s">
        <v>21</v>
      </c>
      <c r="F36" s="12" t="s">
        <v>21</v>
      </c>
      <c r="G36" s="12" t="s">
        <v>21</v>
      </c>
      <c r="H36" s="12" t="s">
        <v>21</v>
      </c>
      <c r="I36" s="12"/>
      <c r="J36" s="12"/>
      <c r="K36" s="12"/>
    </row>
    <row r="37" spans="1:11" ht="141.75" x14ac:dyDescent="0.2">
      <c r="A37" s="13">
        <v>1</v>
      </c>
      <c r="B37" s="14" t="s">
        <v>236</v>
      </c>
      <c r="C37" s="14" t="s">
        <v>86</v>
      </c>
      <c r="D37" s="14" t="s">
        <v>237</v>
      </c>
      <c r="E37" s="26">
        <v>0</v>
      </c>
      <c r="F37" s="26">
        <v>2000000</v>
      </c>
      <c r="G37" s="26">
        <v>0</v>
      </c>
      <c r="H37" s="26">
        <v>0</v>
      </c>
      <c r="I37" s="19" t="s">
        <v>88</v>
      </c>
      <c r="J37" s="17" t="s">
        <v>30</v>
      </c>
      <c r="K37" s="18" t="s">
        <v>25</v>
      </c>
    </row>
    <row r="38" spans="1:11" x14ac:dyDescent="0.2">
      <c r="F38" s="117">
        <f>F37+F23+F14+F13</f>
        <v>2200000</v>
      </c>
      <c r="G38" s="117">
        <f>G37+G23+G14+G13</f>
        <v>100000</v>
      </c>
      <c r="H38" s="117">
        <f>H37+H23+H14+H13</f>
        <v>90000</v>
      </c>
    </row>
  </sheetData>
  <mergeCells count="20">
    <mergeCell ref="A25:K25"/>
    <mergeCell ref="A26:K26"/>
    <mergeCell ref="A27:K27"/>
    <mergeCell ref="A28:K28"/>
    <mergeCell ref="A34:A36"/>
    <mergeCell ref="B34:B36"/>
    <mergeCell ref="C34:C36"/>
    <mergeCell ref="E34:H34"/>
    <mergeCell ref="A20:A22"/>
    <mergeCell ref="B20:B22"/>
    <mergeCell ref="C20:C22"/>
    <mergeCell ref="E20:H20"/>
    <mergeCell ref="A1:K1"/>
    <mergeCell ref="A2:K2"/>
    <mergeCell ref="A3:K3"/>
    <mergeCell ref="A4:K4"/>
    <mergeCell ref="A10:A12"/>
    <mergeCell ref="B10:B12"/>
    <mergeCell ref="C10:C12"/>
    <mergeCell ref="E10:H10"/>
  </mergeCells>
  <pageMargins left="0.2" right="0.24" top="0.47" bottom="0.42" header="0.31496062992125984" footer="0.25"/>
  <pageSetup paperSize="9" orientation="landscape" horizontalDpi="0" verticalDpi="0" r:id="rId1"/>
  <rowBreaks count="2" manualBreakCount="2">
    <brk id="14" max="10" man="1"/>
    <brk id="24" max="10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29"/>
  <sheetViews>
    <sheetView view="pageBreakPreview" zoomScale="90" zoomScaleSheetLayoutView="90" workbookViewId="0">
      <selection activeCell="F33" sqref="F33"/>
    </sheetView>
  </sheetViews>
  <sheetFormatPr defaultRowHeight="14.25" x14ac:dyDescent="0.2"/>
  <cols>
    <col min="1" max="1" width="3.625" customWidth="1"/>
    <col min="2" max="2" width="16" customWidth="1"/>
    <col min="3" max="3" width="14.5" customWidth="1"/>
    <col min="4" max="4" width="21.5" customWidth="1"/>
    <col min="5" max="5" width="9.625" customWidth="1"/>
    <col min="6" max="6" width="10" customWidth="1"/>
    <col min="7" max="8" width="10.375" customWidth="1"/>
    <col min="9" max="9" width="13" customWidth="1"/>
    <col min="10" max="10" width="14.25" customWidth="1"/>
    <col min="11" max="11" width="11.5" customWidth="1"/>
  </cols>
  <sheetData>
    <row r="1" spans="1:11" ht="20.2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20.25" x14ac:dyDescent="0.3">
      <c r="A2" s="130" t="s">
        <v>1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</row>
    <row r="3" spans="1:11" ht="20.25" x14ac:dyDescent="0.3">
      <c r="A3" s="130" t="s">
        <v>2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</row>
    <row r="4" spans="1:11" ht="20.25" x14ac:dyDescent="0.3">
      <c r="A4" s="130" t="s">
        <v>3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</row>
    <row r="5" spans="1:11" ht="19.5" customHeight="1" x14ac:dyDescent="0.3">
      <c r="A5" s="3"/>
      <c r="B5" s="4"/>
      <c r="C5" s="64"/>
      <c r="D5" s="64"/>
      <c r="E5" s="64"/>
      <c r="F5" s="64"/>
      <c r="G5" s="64"/>
      <c r="H5" s="64"/>
      <c r="I5" s="64"/>
      <c r="J5" s="64"/>
      <c r="K5" s="5" t="s">
        <v>4</v>
      </c>
    </row>
    <row r="6" spans="1:11" ht="20.25" x14ac:dyDescent="0.3">
      <c r="A6" s="6" t="s">
        <v>5</v>
      </c>
      <c r="B6" s="4"/>
      <c r="C6" s="4"/>
      <c r="D6" s="4"/>
      <c r="E6" s="7"/>
      <c r="F6" s="7"/>
      <c r="G6" s="7"/>
      <c r="H6" s="7"/>
      <c r="I6" s="64"/>
      <c r="J6" s="64"/>
      <c r="K6" s="64"/>
    </row>
    <row r="7" spans="1:11" ht="20.25" x14ac:dyDescent="0.3">
      <c r="A7" s="6" t="s">
        <v>6</v>
      </c>
      <c r="B7" s="4"/>
      <c r="C7" s="4"/>
      <c r="D7" s="4"/>
      <c r="E7" s="7"/>
      <c r="F7" s="7"/>
      <c r="G7" s="7"/>
      <c r="H7" s="7"/>
      <c r="I7" s="64"/>
      <c r="J7" s="64"/>
      <c r="K7" s="64"/>
    </row>
    <row r="8" spans="1:11" ht="20.25" x14ac:dyDescent="0.3">
      <c r="A8" s="3"/>
      <c r="B8" s="8" t="s">
        <v>7</v>
      </c>
      <c r="C8" s="7"/>
      <c r="D8" s="7"/>
      <c r="E8" s="7"/>
      <c r="F8" s="7"/>
      <c r="G8" s="7"/>
      <c r="H8" s="7"/>
      <c r="I8" s="64"/>
      <c r="J8" s="64"/>
      <c r="K8" s="64"/>
    </row>
    <row r="9" spans="1:11" ht="20.25" x14ac:dyDescent="0.3">
      <c r="A9" s="3"/>
      <c r="B9" s="1" t="s">
        <v>8</v>
      </c>
      <c r="C9" s="7"/>
      <c r="D9" s="7"/>
      <c r="E9" s="7"/>
      <c r="F9" s="7"/>
      <c r="G9" s="7"/>
      <c r="H9" s="7"/>
      <c r="I9" s="64"/>
      <c r="J9" s="64"/>
      <c r="K9" s="64"/>
    </row>
    <row r="10" spans="1:11" ht="20.25" x14ac:dyDescent="0.3">
      <c r="A10" s="131" t="s">
        <v>9</v>
      </c>
      <c r="B10" s="134" t="s">
        <v>10</v>
      </c>
      <c r="C10" s="137" t="s">
        <v>11</v>
      </c>
      <c r="D10" s="65" t="s">
        <v>12</v>
      </c>
      <c r="E10" s="140" t="s">
        <v>13</v>
      </c>
      <c r="F10" s="140"/>
      <c r="G10" s="140"/>
      <c r="H10" s="140"/>
      <c r="I10" s="65" t="s">
        <v>14</v>
      </c>
      <c r="J10" s="65" t="s">
        <v>15</v>
      </c>
      <c r="K10" s="65" t="s">
        <v>16</v>
      </c>
    </row>
    <row r="11" spans="1:11" ht="20.25" x14ac:dyDescent="0.3">
      <c r="A11" s="132"/>
      <c r="B11" s="135"/>
      <c r="C11" s="138"/>
      <c r="D11" s="10" t="s">
        <v>17</v>
      </c>
      <c r="E11" s="65">
        <v>2561</v>
      </c>
      <c r="F11" s="65">
        <v>2562</v>
      </c>
      <c r="G11" s="65">
        <v>2563</v>
      </c>
      <c r="H11" s="65">
        <v>2564</v>
      </c>
      <c r="I11" s="11" t="s">
        <v>18</v>
      </c>
      <c r="J11" s="11" t="s">
        <v>19</v>
      </c>
      <c r="K11" s="11" t="s">
        <v>20</v>
      </c>
    </row>
    <row r="12" spans="1:11" ht="20.25" x14ac:dyDescent="0.3">
      <c r="A12" s="133"/>
      <c r="B12" s="136"/>
      <c r="C12" s="139"/>
      <c r="D12" s="12"/>
      <c r="E12" s="12" t="s">
        <v>21</v>
      </c>
      <c r="F12" s="12" t="s">
        <v>21</v>
      </c>
      <c r="G12" s="12" t="s">
        <v>21</v>
      </c>
      <c r="H12" s="12" t="s">
        <v>21</v>
      </c>
      <c r="I12" s="12"/>
      <c r="J12" s="12"/>
      <c r="K12" s="12"/>
    </row>
    <row r="13" spans="1:11" ht="150.75" customHeight="1" x14ac:dyDescent="0.2">
      <c r="A13" s="13">
        <v>1</v>
      </c>
      <c r="B13" s="14" t="s">
        <v>123</v>
      </c>
      <c r="C13" s="14" t="s">
        <v>26</v>
      </c>
      <c r="D13" s="14" t="s">
        <v>122</v>
      </c>
      <c r="E13" s="24">
        <v>0</v>
      </c>
      <c r="F13" s="24">
        <v>0</v>
      </c>
      <c r="G13" s="24">
        <v>290000</v>
      </c>
      <c r="H13" s="24">
        <v>0</v>
      </c>
      <c r="I13" s="17" t="s">
        <v>27</v>
      </c>
      <c r="J13" s="17" t="s">
        <v>28</v>
      </c>
      <c r="K13" s="18" t="s">
        <v>25</v>
      </c>
    </row>
    <row r="14" spans="1:11" ht="106.5" customHeight="1" x14ac:dyDescent="0.2">
      <c r="A14" s="18">
        <v>2</v>
      </c>
      <c r="B14" s="14" t="s">
        <v>124</v>
      </c>
      <c r="C14" s="14" t="s">
        <v>22</v>
      </c>
      <c r="D14" s="14" t="s">
        <v>125</v>
      </c>
      <c r="E14" s="16">
        <v>0</v>
      </c>
      <c r="F14" s="16">
        <v>0</v>
      </c>
      <c r="G14" s="16">
        <v>0</v>
      </c>
      <c r="H14" s="24">
        <v>160000</v>
      </c>
      <c r="I14" s="17" t="s">
        <v>23</v>
      </c>
      <c r="J14" s="17" t="s">
        <v>115</v>
      </c>
      <c r="K14" s="18" t="s">
        <v>25</v>
      </c>
    </row>
    <row r="15" spans="1:11" ht="20.25" x14ac:dyDescent="0.3">
      <c r="A15" s="130" t="s">
        <v>0</v>
      </c>
      <c r="B15" s="130"/>
      <c r="C15" s="130"/>
      <c r="D15" s="130"/>
      <c r="E15" s="130"/>
      <c r="F15" s="130"/>
      <c r="G15" s="130"/>
      <c r="H15" s="130"/>
      <c r="I15" s="130"/>
      <c r="J15" s="130"/>
      <c r="K15" s="130"/>
    </row>
    <row r="16" spans="1:11" ht="20.25" x14ac:dyDescent="0.3">
      <c r="A16" s="130" t="s">
        <v>1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</row>
    <row r="17" spans="1:11" ht="20.25" x14ac:dyDescent="0.3">
      <c r="A17" s="130" t="s">
        <v>2</v>
      </c>
      <c r="B17" s="130"/>
      <c r="C17" s="130"/>
      <c r="D17" s="130"/>
      <c r="E17" s="130"/>
      <c r="F17" s="130"/>
      <c r="G17" s="130"/>
      <c r="H17" s="130"/>
      <c r="I17" s="130"/>
      <c r="J17" s="130"/>
      <c r="K17" s="130"/>
    </row>
    <row r="18" spans="1:11" ht="20.25" x14ac:dyDescent="0.3">
      <c r="A18" s="130" t="s">
        <v>3</v>
      </c>
      <c r="B18" s="130"/>
      <c r="C18" s="130"/>
      <c r="D18" s="130"/>
      <c r="E18" s="130"/>
      <c r="F18" s="130"/>
      <c r="G18" s="130"/>
      <c r="H18" s="130"/>
      <c r="I18" s="130"/>
      <c r="J18" s="130"/>
      <c r="K18" s="130"/>
    </row>
    <row r="19" spans="1:11" ht="20.25" x14ac:dyDescent="0.3">
      <c r="A19" s="7"/>
      <c r="B19" s="4"/>
      <c r="C19" s="64"/>
      <c r="D19" s="64"/>
      <c r="E19" s="64"/>
      <c r="F19" s="64"/>
      <c r="G19" s="64"/>
      <c r="H19" s="64"/>
      <c r="I19" s="64"/>
      <c r="J19" s="64"/>
      <c r="K19" s="5" t="s">
        <v>4</v>
      </c>
    </row>
    <row r="20" spans="1:11" ht="20.25" x14ac:dyDescent="0.3">
      <c r="A20" s="6" t="s">
        <v>5</v>
      </c>
      <c r="B20" s="4"/>
      <c r="C20" s="4"/>
      <c r="D20" s="4"/>
      <c r="E20" s="7"/>
      <c r="F20" s="7"/>
      <c r="G20" s="7"/>
      <c r="H20" s="7"/>
      <c r="I20" s="64"/>
      <c r="J20" s="64"/>
      <c r="K20" s="64"/>
    </row>
    <row r="21" spans="1:11" ht="20.25" x14ac:dyDescent="0.3">
      <c r="A21" s="6" t="s">
        <v>68</v>
      </c>
      <c r="B21" s="4"/>
      <c r="C21" s="4"/>
      <c r="D21" s="4"/>
      <c r="E21" s="7"/>
      <c r="F21" s="7"/>
      <c r="G21" s="7"/>
      <c r="H21" s="7"/>
      <c r="I21" s="64"/>
      <c r="J21" s="64"/>
      <c r="K21" s="64"/>
    </row>
    <row r="22" spans="1:11" ht="20.25" x14ac:dyDescent="0.3">
      <c r="A22" s="7"/>
      <c r="B22" s="8" t="s">
        <v>7</v>
      </c>
      <c r="C22" s="7"/>
      <c r="D22" s="7"/>
      <c r="E22" s="7"/>
      <c r="F22" s="7"/>
      <c r="G22" s="7"/>
      <c r="H22" s="7"/>
      <c r="I22" s="64"/>
      <c r="J22" s="64"/>
      <c r="K22" s="64"/>
    </row>
    <row r="23" spans="1:11" ht="20.25" x14ac:dyDescent="0.3">
      <c r="A23" s="7"/>
      <c r="B23" s="1" t="s">
        <v>69</v>
      </c>
      <c r="C23" s="7"/>
      <c r="D23" s="7"/>
      <c r="E23" s="7"/>
      <c r="F23" s="7"/>
      <c r="G23" s="7"/>
      <c r="H23" s="7"/>
      <c r="I23" s="64"/>
      <c r="J23" s="64"/>
      <c r="K23" s="64"/>
    </row>
    <row r="24" spans="1:11" ht="21" thickBot="1" x14ac:dyDescent="0.35">
      <c r="A24" s="141" t="s">
        <v>9</v>
      </c>
      <c r="B24" s="134" t="s">
        <v>10</v>
      </c>
      <c r="C24" s="137" t="s">
        <v>11</v>
      </c>
      <c r="D24" s="65" t="s">
        <v>12</v>
      </c>
      <c r="E24" s="140" t="s">
        <v>13</v>
      </c>
      <c r="F24" s="140"/>
      <c r="G24" s="140"/>
      <c r="H24" s="140"/>
      <c r="I24" s="65" t="s">
        <v>14</v>
      </c>
      <c r="J24" s="65" t="s">
        <v>15</v>
      </c>
      <c r="K24" s="65" t="s">
        <v>16</v>
      </c>
    </row>
    <row r="25" spans="1:11" ht="21" thickBot="1" x14ac:dyDescent="0.35">
      <c r="A25" s="142"/>
      <c r="B25" s="135"/>
      <c r="C25" s="138"/>
      <c r="D25" s="10" t="s">
        <v>17</v>
      </c>
      <c r="E25" s="65">
        <v>2561</v>
      </c>
      <c r="F25" s="65">
        <v>2562</v>
      </c>
      <c r="G25" s="65">
        <v>2563</v>
      </c>
      <c r="H25" s="65">
        <v>2564</v>
      </c>
      <c r="I25" s="11" t="s">
        <v>18</v>
      </c>
      <c r="J25" s="11" t="s">
        <v>19</v>
      </c>
      <c r="K25" s="11" t="s">
        <v>20</v>
      </c>
    </row>
    <row r="26" spans="1:11" ht="20.25" x14ac:dyDescent="0.3">
      <c r="A26" s="143"/>
      <c r="B26" s="136"/>
      <c r="C26" s="139"/>
      <c r="D26" s="12"/>
      <c r="E26" s="12" t="s">
        <v>21</v>
      </c>
      <c r="F26" s="12" t="s">
        <v>21</v>
      </c>
      <c r="G26" s="12" t="s">
        <v>21</v>
      </c>
      <c r="H26" s="12" t="s">
        <v>21</v>
      </c>
      <c r="I26" s="12"/>
      <c r="J26" s="12"/>
      <c r="K26" s="12"/>
    </row>
    <row r="27" spans="1:11" ht="114.75" customHeight="1" x14ac:dyDescent="0.2">
      <c r="A27" s="13">
        <v>1</v>
      </c>
      <c r="B27" s="19" t="s">
        <v>120</v>
      </c>
      <c r="C27" s="19" t="s">
        <v>64</v>
      </c>
      <c r="D27" s="18" t="s">
        <v>108</v>
      </c>
      <c r="E27" s="16">
        <v>0</v>
      </c>
      <c r="F27" s="24">
        <v>100000</v>
      </c>
      <c r="G27" s="16">
        <v>0</v>
      </c>
      <c r="H27" s="16">
        <v>0</v>
      </c>
      <c r="I27" s="66" t="s">
        <v>71</v>
      </c>
      <c r="J27" s="17" t="s">
        <v>65</v>
      </c>
      <c r="K27" s="18" t="s">
        <v>25</v>
      </c>
    </row>
    <row r="28" spans="1:11" ht="114.75" customHeight="1" x14ac:dyDescent="0.2">
      <c r="A28" s="13">
        <v>2</v>
      </c>
      <c r="B28" s="19" t="s">
        <v>119</v>
      </c>
      <c r="C28" s="19" t="s">
        <v>121</v>
      </c>
      <c r="D28" s="14" t="s">
        <v>307</v>
      </c>
      <c r="E28" s="16">
        <v>0</v>
      </c>
      <c r="F28" s="24">
        <v>200000</v>
      </c>
      <c r="G28" s="16">
        <v>0</v>
      </c>
      <c r="H28" s="16">
        <v>0</v>
      </c>
      <c r="I28" s="66" t="s">
        <v>71</v>
      </c>
      <c r="J28" s="17" t="s">
        <v>65</v>
      </c>
      <c r="K28" s="18" t="s">
        <v>25</v>
      </c>
    </row>
    <row r="29" spans="1:11" x14ac:dyDescent="0.2">
      <c r="F29" s="117">
        <f>SUM(F27:F28)</f>
        <v>300000</v>
      </c>
    </row>
  </sheetData>
  <mergeCells count="16">
    <mergeCell ref="A15:K15"/>
    <mergeCell ref="A16:K16"/>
    <mergeCell ref="A17:K17"/>
    <mergeCell ref="A18:K18"/>
    <mergeCell ref="A24:A26"/>
    <mergeCell ref="B24:B26"/>
    <mergeCell ref="C24:C26"/>
    <mergeCell ref="E24:H24"/>
    <mergeCell ref="A1:K1"/>
    <mergeCell ref="A2:K2"/>
    <mergeCell ref="A3:K3"/>
    <mergeCell ref="A4:K4"/>
    <mergeCell ref="A10:A12"/>
    <mergeCell ref="B10:B12"/>
    <mergeCell ref="C10:C12"/>
    <mergeCell ref="E10:H10"/>
  </mergeCells>
  <pageMargins left="0.22" right="0.2" top="0.5" bottom="0.41" header="0.31496062992125984" footer="0.2"/>
  <pageSetup paperSize="9" orientation="landscape" horizontalDpi="0" verticalDpi="0" r:id="rId1"/>
  <rowBreaks count="1" manualBreakCount="1">
    <brk id="1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54"/>
  <sheetViews>
    <sheetView view="pageBreakPreview" topLeftCell="A16" zoomScaleSheetLayoutView="100" workbookViewId="0">
      <selection activeCell="L22" sqref="L22"/>
    </sheetView>
  </sheetViews>
  <sheetFormatPr defaultRowHeight="14.25" x14ac:dyDescent="0.2"/>
  <cols>
    <col min="1" max="1" width="3.625" customWidth="1"/>
    <col min="2" max="2" width="16" customWidth="1"/>
    <col min="3" max="3" width="14.5" customWidth="1"/>
    <col min="4" max="4" width="21.5" customWidth="1"/>
    <col min="5" max="5" width="8.5" customWidth="1"/>
    <col min="6" max="6" width="10.75" customWidth="1"/>
    <col min="7" max="8" width="10.375" customWidth="1"/>
    <col min="9" max="9" width="13" customWidth="1"/>
    <col min="10" max="10" width="14.25" customWidth="1"/>
    <col min="11" max="11" width="11.5" customWidth="1"/>
  </cols>
  <sheetData>
    <row r="1" spans="1:11" ht="20.2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20.25" x14ac:dyDescent="0.3">
      <c r="A2" s="130" t="s">
        <v>1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</row>
    <row r="3" spans="1:11" ht="20.25" x14ac:dyDescent="0.3">
      <c r="A3" s="130" t="s">
        <v>2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</row>
    <row r="4" spans="1:11" ht="20.25" x14ac:dyDescent="0.3">
      <c r="A4" s="130" t="s">
        <v>3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</row>
    <row r="5" spans="1:11" ht="19.5" customHeight="1" x14ac:dyDescent="0.3">
      <c r="A5" s="3"/>
      <c r="B5" s="4"/>
      <c r="C5" s="64"/>
      <c r="D5" s="64"/>
      <c r="E5" s="64"/>
      <c r="F5" s="64"/>
      <c r="G5" s="64"/>
      <c r="H5" s="64"/>
      <c r="I5" s="64"/>
      <c r="J5" s="64"/>
      <c r="K5" s="5" t="s">
        <v>4</v>
      </c>
    </row>
    <row r="6" spans="1:11" ht="20.25" x14ac:dyDescent="0.3">
      <c r="A6" s="6" t="s">
        <v>5</v>
      </c>
      <c r="B6" s="4"/>
      <c r="C6" s="4"/>
      <c r="D6" s="4"/>
      <c r="E6" s="7"/>
      <c r="F6" s="7"/>
      <c r="G6" s="7"/>
      <c r="H6" s="7"/>
      <c r="I6" s="64"/>
      <c r="J6" s="64"/>
      <c r="K6" s="64"/>
    </row>
    <row r="7" spans="1:11" ht="20.25" x14ac:dyDescent="0.3">
      <c r="A7" s="6" t="s">
        <v>6</v>
      </c>
      <c r="B7" s="4"/>
      <c r="C7" s="4"/>
      <c r="D7" s="4"/>
      <c r="E7" s="7"/>
      <c r="F7" s="7"/>
      <c r="G7" s="7"/>
      <c r="H7" s="7"/>
      <c r="I7" s="64"/>
      <c r="J7" s="64"/>
      <c r="K7" s="64"/>
    </row>
    <row r="8" spans="1:11" ht="20.25" x14ac:dyDescent="0.3">
      <c r="A8" s="3"/>
      <c r="B8" s="8" t="s">
        <v>7</v>
      </c>
      <c r="C8" s="7"/>
      <c r="D8" s="7"/>
      <c r="E8" s="7"/>
      <c r="F8" s="7"/>
      <c r="G8" s="7"/>
      <c r="H8" s="7"/>
      <c r="I8" s="64"/>
      <c r="J8" s="64"/>
      <c r="K8" s="64"/>
    </row>
    <row r="9" spans="1:11" ht="20.25" x14ac:dyDescent="0.3">
      <c r="A9" s="3"/>
      <c r="B9" s="1" t="s">
        <v>8</v>
      </c>
      <c r="C9" s="7"/>
      <c r="D9" s="7"/>
      <c r="E9" s="7"/>
      <c r="F9" s="7"/>
      <c r="G9" s="7"/>
      <c r="H9" s="7"/>
      <c r="I9" s="64"/>
      <c r="J9" s="64"/>
      <c r="K9" s="64"/>
    </row>
    <row r="10" spans="1:11" ht="20.25" x14ac:dyDescent="0.3">
      <c r="A10" s="131" t="s">
        <v>9</v>
      </c>
      <c r="B10" s="134" t="s">
        <v>10</v>
      </c>
      <c r="C10" s="137" t="s">
        <v>11</v>
      </c>
      <c r="D10" s="65" t="s">
        <v>12</v>
      </c>
      <c r="E10" s="140" t="s">
        <v>13</v>
      </c>
      <c r="F10" s="140"/>
      <c r="G10" s="140"/>
      <c r="H10" s="140"/>
      <c r="I10" s="65" t="s">
        <v>14</v>
      </c>
      <c r="J10" s="65" t="s">
        <v>15</v>
      </c>
      <c r="K10" s="65" t="s">
        <v>16</v>
      </c>
    </row>
    <row r="11" spans="1:11" ht="20.25" x14ac:dyDescent="0.3">
      <c r="A11" s="132"/>
      <c r="B11" s="135"/>
      <c r="C11" s="138"/>
      <c r="D11" s="10" t="s">
        <v>17</v>
      </c>
      <c r="E11" s="65">
        <v>2561</v>
      </c>
      <c r="F11" s="65">
        <v>2562</v>
      </c>
      <c r="G11" s="65">
        <v>2563</v>
      </c>
      <c r="H11" s="65">
        <v>2564</v>
      </c>
      <c r="I11" s="11" t="s">
        <v>18</v>
      </c>
      <c r="J11" s="11" t="s">
        <v>19</v>
      </c>
      <c r="K11" s="11" t="s">
        <v>20</v>
      </c>
    </row>
    <row r="12" spans="1:11" ht="20.25" x14ac:dyDescent="0.3">
      <c r="A12" s="133"/>
      <c r="B12" s="136"/>
      <c r="C12" s="139"/>
      <c r="D12" s="12"/>
      <c r="E12" s="12" t="s">
        <v>21</v>
      </c>
      <c r="F12" s="12" t="s">
        <v>21</v>
      </c>
      <c r="G12" s="12" t="s">
        <v>21</v>
      </c>
      <c r="H12" s="12" t="s">
        <v>21</v>
      </c>
      <c r="I12" s="12"/>
      <c r="J12" s="12"/>
      <c r="K12" s="12"/>
    </row>
    <row r="13" spans="1:11" ht="157.5" customHeight="1" x14ac:dyDescent="0.2">
      <c r="A13" s="13">
        <v>1</v>
      </c>
      <c r="B13" s="14" t="s">
        <v>126</v>
      </c>
      <c r="C13" s="14" t="s">
        <v>26</v>
      </c>
      <c r="D13" s="14" t="s">
        <v>127</v>
      </c>
      <c r="E13" s="24">
        <v>0</v>
      </c>
      <c r="F13" s="24">
        <v>320000</v>
      </c>
      <c r="G13" s="24">
        <v>0</v>
      </c>
      <c r="H13" s="24">
        <v>0</v>
      </c>
      <c r="I13" s="17" t="s">
        <v>27</v>
      </c>
      <c r="J13" s="17" t="s">
        <v>28</v>
      </c>
      <c r="K13" s="18" t="s">
        <v>25</v>
      </c>
    </row>
    <row r="14" spans="1:11" ht="22.5" customHeight="1" x14ac:dyDescent="0.3">
      <c r="A14" s="3"/>
      <c r="B14" s="4"/>
      <c r="C14" s="126"/>
      <c r="D14" s="126"/>
      <c r="E14" s="126"/>
      <c r="F14" s="126"/>
      <c r="G14" s="126"/>
      <c r="H14" s="126"/>
      <c r="I14" s="126"/>
      <c r="J14" s="126"/>
      <c r="K14" s="128" t="s">
        <v>4</v>
      </c>
    </row>
    <row r="15" spans="1:11" ht="20.25" x14ac:dyDescent="0.3">
      <c r="A15" s="6" t="s">
        <v>5</v>
      </c>
      <c r="B15" s="4"/>
      <c r="C15" s="4"/>
      <c r="D15" s="4"/>
      <c r="E15" s="7"/>
      <c r="F15" s="7"/>
      <c r="G15" s="7"/>
      <c r="H15" s="7"/>
      <c r="I15" s="126"/>
      <c r="J15" s="126"/>
      <c r="K15" s="126"/>
    </row>
    <row r="16" spans="1:11" ht="20.25" x14ac:dyDescent="0.3">
      <c r="A16" s="6" t="s">
        <v>6</v>
      </c>
      <c r="B16" s="4"/>
      <c r="C16" s="4"/>
      <c r="D16" s="4"/>
      <c r="E16" s="7"/>
      <c r="F16" s="7"/>
      <c r="G16" s="7"/>
      <c r="H16" s="7"/>
      <c r="I16" s="126"/>
      <c r="J16" s="126"/>
      <c r="K16" s="126"/>
    </row>
    <row r="17" spans="1:11" ht="20.25" x14ac:dyDescent="0.3">
      <c r="A17" s="3"/>
      <c r="B17" s="129" t="s">
        <v>7</v>
      </c>
      <c r="C17" s="7"/>
      <c r="D17" s="7"/>
      <c r="E17" s="7"/>
      <c r="F17" s="7"/>
      <c r="G17" s="7"/>
      <c r="H17" s="7"/>
      <c r="I17" s="126"/>
      <c r="J17" s="126"/>
      <c r="K17" s="126"/>
    </row>
    <row r="18" spans="1:11" ht="20.25" x14ac:dyDescent="0.3">
      <c r="A18" s="3"/>
      <c r="B18" s="1" t="s">
        <v>8</v>
      </c>
      <c r="C18" s="7"/>
      <c r="D18" s="7"/>
      <c r="E18" s="7"/>
      <c r="F18" s="7"/>
      <c r="G18" s="7"/>
      <c r="H18" s="7"/>
      <c r="I18" s="126"/>
      <c r="J18" s="126"/>
      <c r="K18" s="126"/>
    </row>
    <row r="19" spans="1:11" ht="20.25" x14ac:dyDescent="0.3">
      <c r="A19" s="131" t="s">
        <v>9</v>
      </c>
      <c r="B19" s="134" t="s">
        <v>10</v>
      </c>
      <c r="C19" s="137" t="s">
        <v>11</v>
      </c>
      <c r="D19" s="127" t="s">
        <v>12</v>
      </c>
      <c r="E19" s="140" t="s">
        <v>13</v>
      </c>
      <c r="F19" s="140"/>
      <c r="G19" s="140"/>
      <c r="H19" s="140"/>
      <c r="I19" s="127" t="s">
        <v>14</v>
      </c>
      <c r="J19" s="127" t="s">
        <v>15</v>
      </c>
      <c r="K19" s="127" t="s">
        <v>16</v>
      </c>
    </row>
    <row r="20" spans="1:11" ht="20.25" x14ac:dyDescent="0.3">
      <c r="A20" s="132"/>
      <c r="B20" s="135"/>
      <c r="C20" s="138"/>
      <c r="D20" s="10" t="s">
        <v>17</v>
      </c>
      <c r="E20" s="127">
        <v>2561</v>
      </c>
      <c r="F20" s="127">
        <v>2562</v>
      </c>
      <c r="G20" s="127">
        <v>2563</v>
      </c>
      <c r="H20" s="127">
        <v>2564</v>
      </c>
      <c r="I20" s="11" t="s">
        <v>18</v>
      </c>
      <c r="J20" s="11" t="s">
        <v>19</v>
      </c>
      <c r="K20" s="11" t="s">
        <v>20</v>
      </c>
    </row>
    <row r="21" spans="1:11" ht="20.25" x14ac:dyDescent="0.3">
      <c r="A21" s="133"/>
      <c r="B21" s="136"/>
      <c r="C21" s="139"/>
      <c r="D21" s="12"/>
      <c r="E21" s="12" t="s">
        <v>21</v>
      </c>
      <c r="F21" s="12" t="s">
        <v>21</v>
      </c>
      <c r="G21" s="12" t="s">
        <v>21</v>
      </c>
      <c r="H21" s="12" t="s">
        <v>21</v>
      </c>
      <c r="I21" s="12"/>
      <c r="J21" s="12"/>
      <c r="K21" s="12"/>
    </row>
    <row r="22" spans="1:11" ht="165.75" customHeight="1" x14ac:dyDescent="0.2">
      <c r="A22" s="18">
        <v>2</v>
      </c>
      <c r="B22" s="14" t="s">
        <v>126</v>
      </c>
      <c r="C22" s="14" t="s">
        <v>26</v>
      </c>
      <c r="D22" s="14" t="s">
        <v>130</v>
      </c>
      <c r="E22" s="24">
        <v>0</v>
      </c>
      <c r="F22" s="24">
        <v>0</v>
      </c>
      <c r="G22" s="24">
        <v>0</v>
      </c>
      <c r="H22" s="24">
        <v>320000</v>
      </c>
      <c r="I22" s="17" t="s">
        <v>27</v>
      </c>
      <c r="J22" s="17" t="s">
        <v>28</v>
      </c>
      <c r="K22" s="18" t="s">
        <v>25</v>
      </c>
    </row>
    <row r="23" spans="1:11" ht="20.25" x14ac:dyDescent="0.3">
      <c r="A23" s="130" t="s">
        <v>0</v>
      </c>
      <c r="B23" s="130"/>
      <c r="C23" s="130"/>
      <c r="D23" s="130"/>
      <c r="E23" s="130"/>
      <c r="F23" s="130"/>
      <c r="G23" s="130"/>
      <c r="H23" s="130"/>
      <c r="I23" s="130"/>
      <c r="J23" s="130"/>
      <c r="K23" s="130"/>
    </row>
    <row r="24" spans="1:11" ht="20.25" x14ac:dyDescent="0.3">
      <c r="A24" s="130" t="s">
        <v>1</v>
      </c>
      <c r="B24" s="130"/>
      <c r="C24" s="130"/>
      <c r="D24" s="130"/>
      <c r="E24" s="130"/>
      <c r="F24" s="130"/>
      <c r="G24" s="130"/>
      <c r="H24" s="130"/>
      <c r="I24" s="130"/>
      <c r="J24" s="130"/>
      <c r="K24" s="130"/>
    </row>
    <row r="25" spans="1:11" ht="20.25" x14ac:dyDescent="0.3">
      <c r="A25" s="130" t="s">
        <v>2</v>
      </c>
      <c r="B25" s="130"/>
      <c r="C25" s="130"/>
      <c r="D25" s="130"/>
      <c r="E25" s="130"/>
      <c r="F25" s="130"/>
      <c r="G25" s="130"/>
      <c r="H25" s="130"/>
      <c r="I25" s="130"/>
      <c r="J25" s="130"/>
      <c r="K25" s="130"/>
    </row>
    <row r="26" spans="1:11" ht="20.25" x14ac:dyDescent="0.3">
      <c r="A26" s="130" t="s">
        <v>3</v>
      </c>
      <c r="B26" s="130"/>
      <c r="C26" s="130"/>
      <c r="D26" s="130"/>
      <c r="E26" s="130"/>
      <c r="F26" s="130"/>
      <c r="G26" s="130"/>
      <c r="H26" s="130"/>
      <c r="I26" s="130"/>
      <c r="J26" s="130"/>
      <c r="K26" s="130"/>
    </row>
    <row r="27" spans="1:11" ht="19.5" customHeight="1" x14ac:dyDescent="0.3">
      <c r="A27" s="7"/>
      <c r="B27" s="4"/>
      <c r="C27" s="64"/>
      <c r="D27" s="64"/>
      <c r="E27" s="64"/>
      <c r="F27" s="64"/>
      <c r="G27" s="64"/>
      <c r="H27" s="64"/>
      <c r="I27" s="64"/>
      <c r="J27" s="64"/>
      <c r="K27" s="5" t="s">
        <v>4</v>
      </c>
    </row>
    <row r="28" spans="1:11" ht="20.25" x14ac:dyDescent="0.3">
      <c r="A28" s="1" t="s">
        <v>97</v>
      </c>
      <c r="B28" s="4"/>
      <c r="C28" s="1"/>
      <c r="D28" s="1"/>
      <c r="E28" s="64"/>
      <c r="F28" s="64"/>
      <c r="G28" s="64"/>
      <c r="H28" s="64"/>
      <c r="I28" s="64"/>
      <c r="J28" s="64"/>
      <c r="K28" s="64"/>
    </row>
    <row r="29" spans="1:11" ht="20.25" x14ac:dyDescent="0.3">
      <c r="A29" s="148" t="s">
        <v>98</v>
      </c>
      <c r="B29" s="148"/>
      <c r="C29" s="148"/>
      <c r="D29" s="148"/>
      <c r="E29" s="148"/>
      <c r="F29" s="148"/>
      <c r="G29" s="148"/>
      <c r="H29" s="64"/>
      <c r="I29" s="64"/>
      <c r="J29" s="64"/>
      <c r="K29" s="64"/>
    </row>
    <row r="30" spans="1:11" ht="20.25" x14ac:dyDescent="0.3">
      <c r="A30" s="7"/>
      <c r="B30" s="8" t="s">
        <v>99</v>
      </c>
      <c r="C30" s="64"/>
      <c r="D30" s="64"/>
      <c r="E30" s="64"/>
      <c r="F30" s="64"/>
      <c r="G30" s="64"/>
      <c r="H30" s="64"/>
      <c r="I30" s="64"/>
      <c r="J30" s="64"/>
      <c r="K30" s="64"/>
    </row>
    <row r="31" spans="1:11" ht="20.25" x14ac:dyDescent="0.3">
      <c r="A31" s="7"/>
      <c r="B31" s="1" t="s">
        <v>100</v>
      </c>
      <c r="C31" s="64"/>
      <c r="D31" s="64"/>
      <c r="E31" s="64"/>
      <c r="F31" s="64"/>
      <c r="G31" s="64"/>
      <c r="H31" s="64"/>
      <c r="I31" s="64"/>
      <c r="J31" s="64"/>
      <c r="K31" s="64"/>
    </row>
    <row r="32" spans="1:11" ht="20.25" x14ac:dyDescent="0.3">
      <c r="A32" s="137" t="s">
        <v>9</v>
      </c>
      <c r="B32" s="134" t="s">
        <v>10</v>
      </c>
      <c r="C32" s="137" t="s">
        <v>11</v>
      </c>
      <c r="D32" s="65" t="s">
        <v>12</v>
      </c>
      <c r="E32" s="147" t="s">
        <v>13</v>
      </c>
      <c r="F32" s="147"/>
      <c r="G32" s="147"/>
      <c r="H32" s="147"/>
      <c r="I32" s="65" t="s">
        <v>14</v>
      </c>
      <c r="J32" s="65" t="s">
        <v>15</v>
      </c>
      <c r="K32" s="65" t="s">
        <v>16</v>
      </c>
    </row>
    <row r="33" spans="1:11" ht="20.25" x14ac:dyDescent="0.3">
      <c r="A33" s="138"/>
      <c r="B33" s="135"/>
      <c r="C33" s="138"/>
      <c r="D33" s="10" t="s">
        <v>17</v>
      </c>
      <c r="E33" s="11">
        <v>2561</v>
      </c>
      <c r="F33" s="11">
        <v>2562</v>
      </c>
      <c r="G33" s="11">
        <v>2563</v>
      </c>
      <c r="H33" s="11">
        <v>2564</v>
      </c>
      <c r="I33" s="11" t="s">
        <v>18</v>
      </c>
      <c r="J33" s="11" t="s">
        <v>19</v>
      </c>
      <c r="K33" s="11" t="s">
        <v>20</v>
      </c>
    </row>
    <row r="34" spans="1:11" ht="20.25" x14ac:dyDescent="0.3">
      <c r="A34" s="139"/>
      <c r="B34" s="136"/>
      <c r="C34" s="139"/>
      <c r="D34" s="12"/>
      <c r="E34" s="12" t="s">
        <v>21</v>
      </c>
      <c r="F34" s="12" t="s">
        <v>21</v>
      </c>
      <c r="G34" s="12" t="s">
        <v>21</v>
      </c>
      <c r="H34" s="12" t="s">
        <v>21</v>
      </c>
      <c r="I34" s="12"/>
      <c r="J34" s="12"/>
      <c r="K34" s="12"/>
    </row>
    <row r="35" spans="1:11" ht="136.5" x14ac:dyDescent="0.2">
      <c r="A35" s="13">
        <v>1</v>
      </c>
      <c r="B35" s="19" t="s">
        <v>282</v>
      </c>
      <c r="C35" s="14" t="s">
        <v>94</v>
      </c>
      <c r="D35" s="14" t="s">
        <v>283</v>
      </c>
      <c r="E35" s="24">
        <v>0</v>
      </c>
      <c r="F35" s="24">
        <v>0</v>
      </c>
      <c r="G35" s="24">
        <v>200000</v>
      </c>
      <c r="H35" s="24">
        <v>0</v>
      </c>
      <c r="I35" s="14" t="s">
        <v>95</v>
      </c>
      <c r="J35" s="20" t="s">
        <v>96</v>
      </c>
      <c r="K35" s="18" t="s">
        <v>129</v>
      </c>
    </row>
    <row r="36" spans="1:11" ht="20.25" x14ac:dyDescent="0.3">
      <c r="A36" s="130" t="s">
        <v>0</v>
      </c>
      <c r="B36" s="130"/>
      <c r="C36" s="130"/>
      <c r="D36" s="130"/>
      <c r="E36" s="130"/>
      <c r="F36" s="130"/>
      <c r="G36" s="130"/>
      <c r="H36" s="130"/>
      <c r="I36" s="130"/>
      <c r="J36" s="130"/>
      <c r="K36" s="130"/>
    </row>
    <row r="37" spans="1:11" ht="20.25" x14ac:dyDescent="0.3">
      <c r="A37" s="130" t="s">
        <v>1</v>
      </c>
      <c r="B37" s="130"/>
      <c r="C37" s="130"/>
      <c r="D37" s="130"/>
      <c r="E37" s="130"/>
      <c r="F37" s="130"/>
      <c r="G37" s="130"/>
      <c r="H37" s="130"/>
      <c r="I37" s="130"/>
      <c r="J37" s="130"/>
      <c r="K37" s="130"/>
    </row>
    <row r="38" spans="1:11" ht="20.25" x14ac:dyDescent="0.3">
      <c r="A38" s="130" t="s">
        <v>51</v>
      </c>
      <c r="B38" s="130"/>
      <c r="C38" s="130"/>
      <c r="D38" s="130"/>
      <c r="E38" s="130"/>
      <c r="F38" s="130"/>
      <c r="G38" s="130"/>
      <c r="H38" s="130"/>
      <c r="I38" s="130"/>
      <c r="J38" s="130"/>
      <c r="K38" s="130"/>
    </row>
    <row r="39" spans="1:11" ht="20.25" x14ac:dyDescent="0.3">
      <c r="A39" s="130" t="s">
        <v>3</v>
      </c>
      <c r="B39" s="130"/>
      <c r="C39" s="130"/>
      <c r="D39" s="130"/>
      <c r="E39" s="130"/>
      <c r="F39" s="130"/>
      <c r="G39" s="130"/>
      <c r="H39" s="130"/>
      <c r="I39" s="130"/>
      <c r="J39" s="130"/>
      <c r="K39" s="130"/>
    </row>
    <row r="40" spans="1:11" ht="20.25" x14ac:dyDescent="0.3">
      <c r="A40" s="7"/>
      <c r="B40" s="4"/>
      <c r="C40" s="64"/>
      <c r="D40" s="64"/>
      <c r="E40" s="64"/>
      <c r="F40" s="64"/>
      <c r="G40" s="64"/>
      <c r="H40" s="64"/>
      <c r="I40" s="64"/>
      <c r="J40" s="64"/>
      <c r="K40" s="5" t="s">
        <v>52</v>
      </c>
    </row>
    <row r="41" spans="1:11" ht="24" customHeight="1" x14ac:dyDescent="0.3">
      <c r="A41" s="6" t="s">
        <v>5</v>
      </c>
      <c r="B41" s="4"/>
      <c r="C41" s="4"/>
      <c r="D41" s="4"/>
      <c r="E41" s="7"/>
      <c r="F41" s="7"/>
      <c r="G41" s="7"/>
      <c r="H41" s="7"/>
      <c r="I41" s="64"/>
      <c r="J41" s="64"/>
      <c r="K41" s="64"/>
    </row>
    <row r="42" spans="1:11" ht="20.25" x14ac:dyDescent="0.3">
      <c r="A42" s="6" t="s">
        <v>6</v>
      </c>
      <c r="B42" s="4"/>
      <c r="C42" s="4"/>
      <c r="D42" s="4"/>
      <c r="E42" s="7"/>
      <c r="F42" s="7"/>
      <c r="G42" s="7"/>
      <c r="H42" s="7"/>
      <c r="I42" s="64"/>
      <c r="J42" s="64"/>
      <c r="K42" s="64"/>
    </row>
    <row r="43" spans="1:11" ht="20.25" x14ac:dyDescent="0.3">
      <c r="A43" s="7"/>
      <c r="B43" s="8" t="s">
        <v>7</v>
      </c>
      <c r="C43" s="7"/>
      <c r="D43" s="7"/>
      <c r="E43" s="7"/>
      <c r="F43" s="7"/>
      <c r="G43" s="7"/>
      <c r="H43" s="7"/>
      <c r="I43" s="64"/>
      <c r="J43" s="64"/>
      <c r="K43" s="64"/>
    </row>
    <row r="44" spans="1:11" ht="20.25" x14ac:dyDescent="0.3">
      <c r="A44" s="7"/>
      <c r="B44" s="1" t="s">
        <v>8</v>
      </c>
      <c r="C44" s="7"/>
      <c r="D44" s="7"/>
      <c r="E44" s="7"/>
      <c r="F44" s="7"/>
      <c r="G44" s="7"/>
      <c r="H44" s="7"/>
      <c r="I44" s="64"/>
      <c r="J44" s="64"/>
      <c r="K44" s="64"/>
    </row>
    <row r="45" spans="1:11" ht="21" thickBot="1" x14ac:dyDescent="0.35">
      <c r="A45" s="141" t="s">
        <v>9</v>
      </c>
      <c r="B45" s="144" t="s">
        <v>10</v>
      </c>
      <c r="C45" s="141" t="s">
        <v>11</v>
      </c>
      <c r="D45" s="65" t="s">
        <v>12</v>
      </c>
      <c r="E45" s="140" t="s">
        <v>13</v>
      </c>
      <c r="F45" s="140"/>
      <c r="G45" s="140"/>
      <c r="H45" s="140"/>
      <c r="I45" s="65" t="s">
        <v>14</v>
      </c>
      <c r="J45" s="65" t="s">
        <v>15</v>
      </c>
      <c r="K45" s="65" t="s">
        <v>16</v>
      </c>
    </row>
    <row r="46" spans="1:11" ht="21" thickBot="1" x14ac:dyDescent="0.35">
      <c r="A46" s="142"/>
      <c r="B46" s="145"/>
      <c r="C46" s="142"/>
      <c r="D46" s="10" t="s">
        <v>17</v>
      </c>
      <c r="E46" s="65">
        <v>2561</v>
      </c>
      <c r="F46" s="65">
        <v>2562</v>
      </c>
      <c r="G46" s="65">
        <v>2563</v>
      </c>
      <c r="H46" s="65">
        <v>2564</v>
      </c>
      <c r="I46" s="11" t="s">
        <v>18</v>
      </c>
      <c r="J46" s="11" t="s">
        <v>19</v>
      </c>
      <c r="K46" s="11" t="s">
        <v>20</v>
      </c>
    </row>
    <row r="47" spans="1:11" ht="20.25" x14ac:dyDescent="0.3">
      <c r="A47" s="143"/>
      <c r="B47" s="146"/>
      <c r="C47" s="143"/>
      <c r="D47" s="12"/>
      <c r="E47" s="12" t="s">
        <v>21</v>
      </c>
      <c r="F47" s="12" t="s">
        <v>21</v>
      </c>
      <c r="G47" s="12" t="s">
        <v>21</v>
      </c>
      <c r="H47" s="12" t="s">
        <v>21</v>
      </c>
      <c r="I47" s="12"/>
      <c r="J47" s="12"/>
      <c r="K47" s="12"/>
    </row>
    <row r="48" spans="1:11" ht="120.75" customHeight="1" x14ac:dyDescent="0.2">
      <c r="A48" s="18">
        <v>1</v>
      </c>
      <c r="B48" s="14" t="s">
        <v>254</v>
      </c>
      <c r="C48" s="17" t="s">
        <v>29</v>
      </c>
      <c r="D48" s="14" t="s">
        <v>128</v>
      </c>
      <c r="E48" s="16">
        <v>0</v>
      </c>
      <c r="F48" s="68">
        <v>1000000</v>
      </c>
      <c r="G48" s="16">
        <v>0</v>
      </c>
      <c r="H48" s="16">
        <v>0</v>
      </c>
      <c r="I48" s="17" t="s">
        <v>23</v>
      </c>
      <c r="J48" s="21" t="s">
        <v>30</v>
      </c>
      <c r="K48" s="18" t="s">
        <v>25</v>
      </c>
    </row>
    <row r="49" spans="1:11" ht="121.5" customHeight="1" x14ac:dyDescent="0.2">
      <c r="A49" s="13">
        <v>2</v>
      </c>
      <c r="B49" s="76" t="s">
        <v>131</v>
      </c>
      <c r="C49" s="77" t="s">
        <v>132</v>
      </c>
      <c r="D49" s="76" t="s">
        <v>133</v>
      </c>
      <c r="E49" s="78">
        <v>0</v>
      </c>
      <c r="F49" s="109">
        <v>1000000</v>
      </c>
      <c r="G49" s="78">
        <v>0</v>
      </c>
      <c r="H49" s="78">
        <v>0</v>
      </c>
      <c r="I49" s="76" t="s">
        <v>231</v>
      </c>
      <c r="J49" s="77" t="s">
        <v>41</v>
      </c>
      <c r="K49" s="79" t="s">
        <v>25</v>
      </c>
    </row>
    <row r="52" spans="1:11" x14ac:dyDescent="0.2">
      <c r="F52" s="117">
        <f>F49+F48+F22+F13</f>
        <v>2320000</v>
      </c>
      <c r="G52" s="117">
        <f>G49+G48+G22+G13</f>
        <v>0</v>
      </c>
      <c r="H52" s="117">
        <f>H49+H48+H22+H13</f>
        <v>320000</v>
      </c>
    </row>
    <row r="54" spans="1:11" x14ac:dyDescent="0.2">
      <c r="F54" s="117">
        <f>F13+F22+F48+F49</f>
        <v>2320000</v>
      </c>
      <c r="G54" s="117">
        <f>G13+G22+G48+G49</f>
        <v>0</v>
      </c>
      <c r="H54" s="117">
        <f>H13+H22+H48+H49</f>
        <v>320000</v>
      </c>
    </row>
  </sheetData>
  <mergeCells count="29">
    <mergeCell ref="A23:K23"/>
    <mergeCell ref="A24:K24"/>
    <mergeCell ref="A25:K25"/>
    <mergeCell ref="A26:K26"/>
    <mergeCell ref="A29:G29"/>
    <mergeCell ref="A32:A34"/>
    <mergeCell ref="B32:B34"/>
    <mergeCell ref="C32:C34"/>
    <mergeCell ref="E32:H32"/>
    <mergeCell ref="A36:K36"/>
    <mergeCell ref="A37:K37"/>
    <mergeCell ref="A38:K38"/>
    <mergeCell ref="A39:K39"/>
    <mergeCell ref="A45:A47"/>
    <mergeCell ref="B45:B47"/>
    <mergeCell ref="C45:C47"/>
    <mergeCell ref="E45:H45"/>
    <mergeCell ref="A19:A21"/>
    <mergeCell ref="B19:B21"/>
    <mergeCell ref="C19:C21"/>
    <mergeCell ref="E19:H19"/>
    <mergeCell ref="A1:K1"/>
    <mergeCell ref="A2:K2"/>
    <mergeCell ref="A3:K3"/>
    <mergeCell ref="A4:K4"/>
    <mergeCell ref="A10:A12"/>
    <mergeCell ref="B10:B12"/>
    <mergeCell ref="C10:C12"/>
    <mergeCell ref="E10:H10"/>
  </mergeCells>
  <pageMargins left="0.2" right="0.21" top="0.42" bottom="0.71" header="0.31496062992125984" footer="0.31496062992125984"/>
  <pageSetup paperSize="9" orientation="landscape" horizontalDpi="0" verticalDpi="0" r:id="rId1"/>
  <rowBreaks count="3" manualBreakCount="3">
    <brk id="13" max="10" man="1"/>
    <brk id="22" max="10" man="1"/>
    <brk id="35" max="1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49"/>
  <sheetViews>
    <sheetView view="pageBreakPreview" topLeftCell="A35" zoomScaleSheetLayoutView="100" workbookViewId="0">
      <selection activeCell="M32" sqref="M32"/>
    </sheetView>
  </sheetViews>
  <sheetFormatPr defaultRowHeight="14.25" x14ac:dyDescent="0.2"/>
  <cols>
    <col min="1" max="1" width="3.625" customWidth="1"/>
    <col min="2" max="2" width="18.375" customWidth="1"/>
    <col min="3" max="3" width="15.25" customWidth="1"/>
    <col min="4" max="4" width="16.375" customWidth="1"/>
    <col min="5" max="6" width="9.625" customWidth="1"/>
    <col min="7" max="7" width="10.375" customWidth="1"/>
    <col min="8" max="8" width="10.25" customWidth="1"/>
    <col min="9" max="9" width="14.125" customWidth="1"/>
    <col min="10" max="10" width="12.625" customWidth="1"/>
    <col min="11" max="11" width="12.25" customWidth="1"/>
  </cols>
  <sheetData>
    <row r="1" spans="1:11" ht="20.2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20.25" x14ac:dyDescent="0.3">
      <c r="A2" s="130" t="s">
        <v>1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</row>
    <row r="3" spans="1:11" ht="20.25" x14ac:dyDescent="0.3">
      <c r="A3" s="130" t="s">
        <v>2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</row>
    <row r="4" spans="1:11" ht="20.25" x14ac:dyDescent="0.3">
      <c r="A4" s="130" t="s">
        <v>3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</row>
    <row r="5" spans="1:11" ht="19.5" customHeight="1" x14ac:dyDescent="0.3">
      <c r="A5" s="3"/>
      <c r="B5" s="4"/>
      <c r="C5" s="85"/>
      <c r="D5" s="85"/>
      <c r="E5" s="85"/>
      <c r="F5" s="85"/>
      <c r="G5" s="85"/>
      <c r="H5" s="85"/>
      <c r="I5" s="85"/>
      <c r="J5" s="85"/>
      <c r="K5" s="87" t="s">
        <v>4</v>
      </c>
    </row>
    <row r="6" spans="1:11" ht="20.25" x14ac:dyDescent="0.3">
      <c r="A6" s="6" t="s">
        <v>5</v>
      </c>
      <c r="B6" s="4"/>
      <c r="C6" s="4"/>
      <c r="D6" s="4"/>
      <c r="E6" s="7"/>
      <c r="F6" s="7"/>
      <c r="G6" s="7"/>
      <c r="H6" s="7"/>
      <c r="I6" s="85"/>
      <c r="J6" s="85"/>
      <c r="K6" s="85"/>
    </row>
    <row r="7" spans="1:11" ht="20.25" x14ac:dyDescent="0.3">
      <c r="A7" s="6" t="s">
        <v>6</v>
      </c>
      <c r="B7" s="4"/>
      <c r="C7" s="4"/>
      <c r="D7" s="4"/>
      <c r="E7" s="7"/>
      <c r="F7" s="7"/>
      <c r="G7" s="7"/>
      <c r="H7" s="7"/>
      <c r="I7" s="85"/>
      <c r="J7" s="85"/>
      <c r="K7" s="85"/>
    </row>
    <row r="8" spans="1:11" ht="20.25" x14ac:dyDescent="0.3">
      <c r="A8" s="3"/>
      <c r="B8" s="88" t="s">
        <v>7</v>
      </c>
      <c r="C8" s="7"/>
      <c r="D8" s="7"/>
      <c r="E8" s="7"/>
      <c r="F8" s="7"/>
      <c r="G8" s="7"/>
      <c r="H8" s="7"/>
      <c r="I8" s="85"/>
      <c r="J8" s="85"/>
      <c r="K8" s="85"/>
    </row>
    <row r="9" spans="1:11" ht="20.25" x14ac:dyDescent="0.3">
      <c r="A9" s="3"/>
      <c r="B9" s="1" t="s">
        <v>8</v>
      </c>
      <c r="C9" s="7"/>
      <c r="D9" s="7"/>
      <c r="E9" s="7"/>
      <c r="F9" s="7"/>
      <c r="G9" s="7"/>
      <c r="H9" s="7"/>
      <c r="I9" s="85"/>
      <c r="J9" s="85"/>
      <c r="K9" s="85"/>
    </row>
    <row r="10" spans="1:11" ht="20.25" x14ac:dyDescent="0.3">
      <c r="A10" s="131" t="s">
        <v>9</v>
      </c>
      <c r="B10" s="134" t="s">
        <v>10</v>
      </c>
      <c r="C10" s="137" t="s">
        <v>11</v>
      </c>
      <c r="D10" s="86" t="s">
        <v>12</v>
      </c>
      <c r="E10" s="140" t="s">
        <v>13</v>
      </c>
      <c r="F10" s="140"/>
      <c r="G10" s="140"/>
      <c r="H10" s="140"/>
      <c r="I10" s="86" t="s">
        <v>14</v>
      </c>
      <c r="J10" s="86" t="s">
        <v>15</v>
      </c>
      <c r="K10" s="86" t="s">
        <v>16</v>
      </c>
    </row>
    <row r="11" spans="1:11" ht="20.25" x14ac:dyDescent="0.3">
      <c r="A11" s="132"/>
      <c r="B11" s="135"/>
      <c r="C11" s="138"/>
      <c r="D11" s="10" t="s">
        <v>17</v>
      </c>
      <c r="E11" s="86">
        <v>2561</v>
      </c>
      <c r="F11" s="86">
        <v>2562</v>
      </c>
      <c r="G11" s="86">
        <v>2563</v>
      </c>
      <c r="H11" s="86">
        <v>2564</v>
      </c>
      <c r="I11" s="11" t="s">
        <v>18</v>
      </c>
      <c r="J11" s="11" t="s">
        <v>19</v>
      </c>
      <c r="K11" s="11" t="s">
        <v>20</v>
      </c>
    </row>
    <row r="12" spans="1:11" ht="20.25" x14ac:dyDescent="0.3">
      <c r="A12" s="133"/>
      <c r="B12" s="136"/>
      <c r="C12" s="139"/>
      <c r="D12" s="12"/>
      <c r="E12" s="12" t="s">
        <v>21</v>
      </c>
      <c r="F12" s="12" t="s">
        <v>21</v>
      </c>
      <c r="G12" s="12" t="s">
        <v>21</v>
      </c>
      <c r="H12" s="12" t="s">
        <v>21</v>
      </c>
      <c r="I12" s="12"/>
      <c r="J12" s="12"/>
      <c r="K12" s="12"/>
    </row>
    <row r="13" spans="1:11" ht="175.5" customHeight="1" x14ac:dyDescent="0.2">
      <c r="A13" s="13">
        <v>1</v>
      </c>
      <c r="B13" s="14" t="s">
        <v>188</v>
      </c>
      <c r="C13" s="14" t="s">
        <v>22</v>
      </c>
      <c r="D13" s="14" t="s">
        <v>189</v>
      </c>
      <c r="E13" s="16">
        <v>0</v>
      </c>
      <c r="F13" s="24">
        <v>200000</v>
      </c>
      <c r="G13" s="16">
        <v>0</v>
      </c>
      <c r="H13" s="16">
        <v>0</v>
      </c>
      <c r="I13" s="17" t="s">
        <v>23</v>
      </c>
      <c r="J13" s="17" t="s">
        <v>115</v>
      </c>
      <c r="K13" s="18" t="s">
        <v>25</v>
      </c>
    </row>
    <row r="14" spans="1:11" ht="21" customHeight="1" x14ac:dyDescent="0.3">
      <c r="A14" s="3"/>
      <c r="B14" s="4"/>
      <c r="C14" s="126"/>
      <c r="D14" s="126"/>
      <c r="E14" s="126"/>
      <c r="F14" s="126"/>
      <c r="G14" s="126"/>
      <c r="H14" s="126"/>
      <c r="I14" s="126"/>
      <c r="J14" s="126"/>
      <c r="K14" s="128" t="s">
        <v>4</v>
      </c>
    </row>
    <row r="15" spans="1:11" ht="20.25" customHeight="1" x14ac:dyDescent="0.3">
      <c r="A15" s="6" t="s">
        <v>5</v>
      </c>
      <c r="B15" s="4"/>
      <c r="C15" s="4"/>
      <c r="D15" s="4"/>
      <c r="E15" s="7"/>
      <c r="F15" s="7"/>
      <c r="G15" s="7"/>
      <c r="H15" s="7"/>
      <c r="I15" s="126"/>
      <c r="J15" s="126"/>
      <c r="K15" s="126"/>
    </row>
    <row r="16" spans="1:11" ht="23.25" customHeight="1" x14ac:dyDescent="0.3">
      <c r="A16" s="6" t="s">
        <v>6</v>
      </c>
      <c r="B16" s="4"/>
      <c r="C16" s="4"/>
      <c r="D16" s="4"/>
      <c r="E16" s="7"/>
      <c r="F16" s="7"/>
      <c r="G16" s="7"/>
      <c r="H16" s="7"/>
      <c r="I16" s="126"/>
      <c r="J16" s="126"/>
      <c r="K16" s="126"/>
    </row>
    <row r="17" spans="1:11" ht="20.25" x14ac:dyDescent="0.3">
      <c r="A17" s="3"/>
      <c r="B17" s="129" t="s">
        <v>7</v>
      </c>
      <c r="C17" s="7"/>
      <c r="D17" s="7"/>
      <c r="E17" s="7"/>
      <c r="F17" s="7"/>
      <c r="G17" s="7"/>
      <c r="H17" s="7"/>
      <c r="I17" s="126"/>
      <c r="J17" s="126"/>
      <c r="K17" s="126"/>
    </row>
    <row r="18" spans="1:11" ht="20.25" x14ac:dyDescent="0.3">
      <c r="A18" s="3"/>
      <c r="B18" s="1" t="s">
        <v>8</v>
      </c>
      <c r="C18" s="7"/>
      <c r="D18" s="7"/>
      <c r="E18" s="7"/>
      <c r="F18" s="7"/>
      <c r="G18" s="7"/>
      <c r="H18" s="7"/>
      <c r="I18" s="126"/>
      <c r="J18" s="126"/>
      <c r="K18" s="126"/>
    </row>
    <row r="19" spans="1:11" ht="20.25" x14ac:dyDescent="0.3">
      <c r="A19" s="131" t="s">
        <v>9</v>
      </c>
      <c r="B19" s="134" t="s">
        <v>10</v>
      </c>
      <c r="C19" s="137" t="s">
        <v>11</v>
      </c>
      <c r="D19" s="127" t="s">
        <v>12</v>
      </c>
      <c r="E19" s="140" t="s">
        <v>13</v>
      </c>
      <c r="F19" s="140"/>
      <c r="G19" s="140"/>
      <c r="H19" s="140"/>
      <c r="I19" s="127" t="s">
        <v>14</v>
      </c>
      <c r="J19" s="127" t="s">
        <v>15</v>
      </c>
      <c r="K19" s="127" t="s">
        <v>16</v>
      </c>
    </row>
    <row r="20" spans="1:11" ht="20.25" x14ac:dyDescent="0.3">
      <c r="A20" s="132"/>
      <c r="B20" s="135"/>
      <c r="C20" s="138"/>
      <c r="D20" s="10" t="s">
        <v>17</v>
      </c>
      <c r="E20" s="127">
        <v>2561</v>
      </c>
      <c r="F20" s="127">
        <v>2562</v>
      </c>
      <c r="G20" s="127">
        <v>2563</v>
      </c>
      <c r="H20" s="127">
        <v>2564</v>
      </c>
      <c r="I20" s="11" t="s">
        <v>18</v>
      </c>
      <c r="J20" s="11" t="s">
        <v>19</v>
      </c>
      <c r="K20" s="11" t="s">
        <v>20</v>
      </c>
    </row>
    <row r="21" spans="1:11" ht="20.25" x14ac:dyDescent="0.3">
      <c r="A21" s="133"/>
      <c r="B21" s="136"/>
      <c r="C21" s="139"/>
      <c r="D21" s="12"/>
      <c r="E21" s="12" t="s">
        <v>21</v>
      </c>
      <c r="F21" s="12" t="s">
        <v>21</v>
      </c>
      <c r="G21" s="12" t="s">
        <v>21</v>
      </c>
      <c r="H21" s="12" t="s">
        <v>21</v>
      </c>
      <c r="I21" s="12"/>
      <c r="J21" s="12"/>
      <c r="K21" s="12"/>
    </row>
    <row r="22" spans="1:11" ht="136.5" customHeight="1" x14ac:dyDescent="0.2">
      <c r="A22" s="18">
        <v>2</v>
      </c>
      <c r="B22" s="14" t="s">
        <v>188</v>
      </c>
      <c r="C22" s="14" t="s">
        <v>22</v>
      </c>
      <c r="D22" s="14" t="s">
        <v>190</v>
      </c>
      <c r="E22" s="16">
        <v>0</v>
      </c>
      <c r="F22" s="16">
        <v>0</v>
      </c>
      <c r="G22" s="24">
        <v>234000</v>
      </c>
      <c r="H22" s="16">
        <v>0</v>
      </c>
      <c r="I22" s="17" t="s">
        <v>23</v>
      </c>
      <c r="J22" s="17" t="s">
        <v>115</v>
      </c>
      <c r="K22" s="18" t="s">
        <v>25</v>
      </c>
    </row>
    <row r="23" spans="1:11" ht="198" customHeight="1" x14ac:dyDescent="0.2">
      <c r="A23" s="18">
        <v>3</v>
      </c>
      <c r="B23" s="14" t="s">
        <v>191</v>
      </c>
      <c r="C23" s="14" t="s">
        <v>90</v>
      </c>
      <c r="D23" s="19" t="s">
        <v>192</v>
      </c>
      <c r="E23" s="16">
        <v>0</v>
      </c>
      <c r="F23" s="16">
        <v>0</v>
      </c>
      <c r="G23" s="24">
        <v>240000</v>
      </c>
      <c r="H23" s="16">
        <v>0</v>
      </c>
      <c r="I23" s="17" t="s">
        <v>27</v>
      </c>
      <c r="J23" s="17" t="s">
        <v>28</v>
      </c>
      <c r="K23" s="18" t="s">
        <v>25</v>
      </c>
    </row>
    <row r="24" spans="1:11" ht="21" customHeight="1" x14ac:dyDescent="0.3">
      <c r="A24" s="3"/>
      <c r="B24" s="4"/>
      <c r="C24" s="126"/>
      <c r="D24" s="126"/>
      <c r="E24" s="126"/>
      <c r="F24" s="126"/>
      <c r="G24" s="126"/>
      <c r="H24" s="126"/>
      <c r="I24" s="126"/>
      <c r="J24" s="126"/>
      <c r="K24" s="128" t="s">
        <v>4</v>
      </c>
    </row>
    <row r="25" spans="1:11" ht="20.25" x14ac:dyDescent="0.3">
      <c r="A25" s="6" t="s">
        <v>5</v>
      </c>
      <c r="B25" s="4"/>
      <c r="C25" s="4"/>
      <c r="D25" s="4"/>
      <c r="E25" s="7"/>
      <c r="F25" s="7"/>
      <c r="G25" s="7"/>
      <c r="H25" s="7"/>
      <c r="I25" s="126"/>
      <c r="J25" s="126"/>
      <c r="K25" s="126"/>
    </row>
    <row r="26" spans="1:11" ht="20.25" x14ac:dyDescent="0.3">
      <c r="A26" s="6" t="s">
        <v>6</v>
      </c>
      <c r="B26" s="4"/>
      <c r="C26" s="4"/>
      <c r="D26" s="4"/>
      <c r="E26" s="7"/>
      <c r="F26" s="7"/>
      <c r="G26" s="7"/>
      <c r="H26" s="7"/>
      <c r="I26" s="126"/>
      <c r="J26" s="126"/>
      <c r="K26" s="126"/>
    </row>
    <row r="27" spans="1:11" ht="20.25" x14ac:dyDescent="0.3">
      <c r="A27" s="3"/>
      <c r="B27" s="129" t="s">
        <v>7</v>
      </c>
      <c r="C27" s="7"/>
      <c r="D27" s="7"/>
      <c r="E27" s="7"/>
      <c r="F27" s="7"/>
      <c r="G27" s="7"/>
      <c r="H27" s="7"/>
      <c r="I27" s="126"/>
      <c r="J27" s="126"/>
      <c r="K27" s="126"/>
    </row>
    <row r="28" spans="1:11" ht="20.25" x14ac:dyDescent="0.3">
      <c r="A28" s="3"/>
      <c r="B28" s="1" t="s">
        <v>8</v>
      </c>
      <c r="C28" s="7"/>
      <c r="D28" s="7"/>
      <c r="E28" s="7"/>
      <c r="F28" s="7"/>
      <c r="G28" s="7"/>
      <c r="H28" s="7"/>
      <c r="I28" s="126"/>
      <c r="J28" s="126"/>
      <c r="K28" s="126"/>
    </row>
    <row r="29" spans="1:11" ht="21.75" customHeight="1" x14ac:dyDescent="0.3">
      <c r="A29" s="131" t="s">
        <v>9</v>
      </c>
      <c r="B29" s="134" t="s">
        <v>10</v>
      </c>
      <c r="C29" s="137" t="s">
        <v>11</v>
      </c>
      <c r="D29" s="127" t="s">
        <v>12</v>
      </c>
      <c r="E29" s="140" t="s">
        <v>13</v>
      </c>
      <c r="F29" s="140"/>
      <c r="G29" s="140"/>
      <c r="H29" s="140"/>
      <c r="I29" s="127" t="s">
        <v>14</v>
      </c>
      <c r="J29" s="127" t="s">
        <v>15</v>
      </c>
      <c r="K29" s="127" t="s">
        <v>16</v>
      </c>
    </row>
    <row r="30" spans="1:11" ht="20.25" x14ac:dyDescent="0.3">
      <c r="A30" s="132"/>
      <c r="B30" s="135"/>
      <c r="C30" s="138"/>
      <c r="D30" s="10" t="s">
        <v>17</v>
      </c>
      <c r="E30" s="127">
        <v>2561</v>
      </c>
      <c r="F30" s="127">
        <v>2562</v>
      </c>
      <c r="G30" s="127">
        <v>2563</v>
      </c>
      <c r="H30" s="127">
        <v>2564</v>
      </c>
      <c r="I30" s="11" t="s">
        <v>18</v>
      </c>
      <c r="J30" s="11" t="s">
        <v>19</v>
      </c>
      <c r="K30" s="11" t="s">
        <v>20</v>
      </c>
    </row>
    <row r="31" spans="1:11" ht="20.25" x14ac:dyDescent="0.3">
      <c r="A31" s="133"/>
      <c r="B31" s="136"/>
      <c r="C31" s="139"/>
      <c r="D31" s="12"/>
      <c r="E31" s="12" t="s">
        <v>21</v>
      </c>
      <c r="F31" s="12" t="s">
        <v>21</v>
      </c>
      <c r="G31" s="12" t="s">
        <v>21</v>
      </c>
      <c r="H31" s="12" t="s">
        <v>21</v>
      </c>
      <c r="I31" s="12"/>
      <c r="J31" s="12"/>
      <c r="K31" s="12"/>
    </row>
    <row r="32" spans="1:11" ht="201" customHeight="1" x14ac:dyDescent="0.2">
      <c r="A32" s="18">
        <v>4</v>
      </c>
      <c r="B32" s="14" t="s">
        <v>191</v>
      </c>
      <c r="C32" s="14" t="s">
        <v>90</v>
      </c>
      <c r="D32" s="19" t="s">
        <v>195</v>
      </c>
      <c r="E32" s="16">
        <v>0</v>
      </c>
      <c r="F32" s="16">
        <v>0</v>
      </c>
      <c r="G32" s="16">
        <v>0</v>
      </c>
      <c r="H32" s="24">
        <v>800000</v>
      </c>
      <c r="I32" s="17" t="s">
        <v>27</v>
      </c>
      <c r="J32" s="17" t="s">
        <v>28</v>
      </c>
      <c r="K32" s="18" t="s">
        <v>25</v>
      </c>
    </row>
    <row r="33" spans="1:11" ht="20.25" x14ac:dyDescent="0.3">
      <c r="A33" s="130" t="s">
        <v>0</v>
      </c>
      <c r="B33" s="130"/>
      <c r="C33" s="130"/>
      <c r="D33" s="130"/>
      <c r="E33" s="130"/>
      <c r="F33" s="130"/>
      <c r="G33" s="130"/>
      <c r="H33" s="130"/>
      <c r="I33" s="130"/>
      <c r="J33" s="130"/>
      <c r="K33" s="130"/>
    </row>
    <row r="34" spans="1:11" ht="20.25" x14ac:dyDescent="0.3">
      <c r="A34" s="130" t="s">
        <v>1</v>
      </c>
      <c r="B34" s="130"/>
      <c r="C34" s="130"/>
      <c r="D34" s="130"/>
      <c r="E34" s="130"/>
      <c r="F34" s="130"/>
      <c r="G34" s="130"/>
      <c r="H34" s="130"/>
      <c r="I34" s="130"/>
      <c r="J34" s="130"/>
      <c r="K34" s="130"/>
    </row>
    <row r="35" spans="1:11" ht="20.25" x14ac:dyDescent="0.3">
      <c r="A35" s="130" t="s">
        <v>2</v>
      </c>
      <c r="B35" s="130"/>
      <c r="C35" s="130"/>
      <c r="D35" s="130"/>
      <c r="E35" s="130"/>
      <c r="F35" s="130"/>
      <c r="G35" s="130"/>
      <c r="H35" s="130"/>
      <c r="I35" s="130"/>
      <c r="J35" s="130"/>
      <c r="K35" s="130"/>
    </row>
    <row r="36" spans="1:11" ht="20.25" x14ac:dyDescent="0.3">
      <c r="A36" s="130" t="s">
        <v>3</v>
      </c>
      <c r="B36" s="130"/>
      <c r="C36" s="130"/>
      <c r="D36" s="130"/>
      <c r="E36" s="130"/>
      <c r="F36" s="130"/>
      <c r="G36" s="130"/>
      <c r="H36" s="130"/>
      <c r="I36" s="130"/>
      <c r="J36" s="130"/>
      <c r="K36" s="130"/>
    </row>
    <row r="37" spans="1:11" ht="20.25" x14ac:dyDescent="0.3">
      <c r="A37" s="7"/>
      <c r="B37" s="4"/>
      <c r="C37" s="85"/>
      <c r="D37" s="85"/>
      <c r="E37" s="85"/>
      <c r="F37" s="85"/>
      <c r="G37" s="85"/>
      <c r="H37" s="85"/>
      <c r="I37" s="85"/>
      <c r="J37" s="85"/>
      <c r="K37" s="87" t="s">
        <v>4</v>
      </c>
    </row>
    <row r="38" spans="1:11" ht="20.25" x14ac:dyDescent="0.3">
      <c r="A38" s="6" t="s">
        <v>5</v>
      </c>
      <c r="B38" s="4"/>
      <c r="C38" s="4"/>
      <c r="D38" s="4"/>
      <c r="E38" s="7"/>
      <c r="F38" s="7"/>
      <c r="G38" s="7"/>
      <c r="H38" s="7"/>
      <c r="I38" s="85"/>
      <c r="J38" s="85"/>
      <c r="K38" s="85"/>
    </row>
    <row r="39" spans="1:11" ht="20.25" x14ac:dyDescent="0.3">
      <c r="A39" s="6" t="s">
        <v>68</v>
      </c>
      <c r="B39" s="4"/>
      <c r="C39" s="4"/>
      <c r="D39" s="4"/>
      <c r="E39" s="7"/>
      <c r="F39" s="7"/>
      <c r="G39" s="7"/>
      <c r="H39" s="7"/>
      <c r="I39" s="85"/>
      <c r="J39" s="85"/>
      <c r="K39" s="85"/>
    </row>
    <row r="40" spans="1:11" ht="20.25" x14ac:dyDescent="0.3">
      <c r="A40" s="7"/>
      <c r="B40" s="88" t="s">
        <v>7</v>
      </c>
      <c r="C40" s="7"/>
      <c r="D40" s="7"/>
      <c r="E40" s="7"/>
      <c r="F40" s="7"/>
      <c r="G40" s="7"/>
      <c r="H40" s="7"/>
      <c r="I40" s="85"/>
      <c r="J40" s="85"/>
      <c r="K40" s="85"/>
    </row>
    <row r="41" spans="1:11" ht="20.25" x14ac:dyDescent="0.3">
      <c r="A41" s="7"/>
      <c r="B41" s="1" t="s">
        <v>69</v>
      </c>
      <c r="C41" s="7"/>
      <c r="D41" s="7"/>
      <c r="E41" s="7"/>
      <c r="F41" s="7"/>
      <c r="G41" s="7"/>
      <c r="H41" s="7"/>
      <c r="I41" s="85"/>
      <c r="J41" s="85"/>
      <c r="K41" s="85"/>
    </row>
    <row r="42" spans="1:11" ht="21" thickBot="1" x14ac:dyDescent="0.35">
      <c r="A42" s="141" t="s">
        <v>9</v>
      </c>
      <c r="B42" s="134" t="s">
        <v>10</v>
      </c>
      <c r="C42" s="137" t="s">
        <v>11</v>
      </c>
      <c r="D42" s="86" t="s">
        <v>12</v>
      </c>
      <c r="E42" s="140" t="s">
        <v>13</v>
      </c>
      <c r="F42" s="140"/>
      <c r="G42" s="140"/>
      <c r="H42" s="140"/>
      <c r="I42" s="86" t="s">
        <v>14</v>
      </c>
      <c r="J42" s="86" t="s">
        <v>15</v>
      </c>
      <c r="K42" s="86" t="s">
        <v>16</v>
      </c>
    </row>
    <row r="43" spans="1:11" ht="21" thickBot="1" x14ac:dyDescent="0.35">
      <c r="A43" s="142"/>
      <c r="B43" s="135"/>
      <c r="C43" s="138"/>
      <c r="D43" s="10" t="s">
        <v>17</v>
      </c>
      <c r="E43" s="86">
        <v>2561</v>
      </c>
      <c r="F43" s="86">
        <v>2562</v>
      </c>
      <c r="G43" s="86">
        <v>2563</v>
      </c>
      <c r="H43" s="86">
        <v>2564</v>
      </c>
      <c r="I43" s="11" t="s">
        <v>18</v>
      </c>
      <c r="J43" s="11" t="s">
        <v>19</v>
      </c>
      <c r="K43" s="11" t="s">
        <v>20</v>
      </c>
    </row>
    <row r="44" spans="1:11" ht="20.25" x14ac:dyDescent="0.3">
      <c r="A44" s="143"/>
      <c r="B44" s="136"/>
      <c r="C44" s="139"/>
      <c r="D44" s="12"/>
      <c r="E44" s="12" t="s">
        <v>21</v>
      </c>
      <c r="F44" s="12" t="s">
        <v>21</v>
      </c>
      <c r="G44" s="12" t="s">
        <v>21</v>
      </c>
      <c r="H44" s="12" t="s">
        <v>21</v>
      </c>
      <c r="I44" s="12"/>
      <c r="J44" s="12"/>
      <c r="K44" s="12"/>
    </row>
    <row r="45" spans="1:11" ht="162" x14ac:dyDescent="0.2">
      <c r="A45" s="13">
        <v>1</v>
      </c>
      <c r="B45" s="19" t="s">
        <v>193</v>
      </c>
      <c r="C45" s="19" t="s">
        <v>64</v>
      </c>
      <c r="D45" s="14" t="s">
        <v>194</v>
      </c>
      <c r="E45" s="16">
        <v>0</v>
      </c>
      <c r="F45" s="16">
        <v>0</v>
      </c>
      <c r="G45" s="16">
        <v>0</v>
      </c>
      <c r="H45" s="24">
        <v>200000</v>
      </c>
      <c r="I45" s="66" t="s">
        <v>71</v>
      </c>
      <c r="J45" s="17" t="s">
        <v>65</v>
      </c>
      <c r="K45" s="18" t="s">
        <v>25</v>
      </c>
    </row>
    <row r="47" spans="1:11" x14ac:dyDescent="0.2">
      <c r="F47" s="117">
        <f>F32+F23+F22+F13</f>
        <v>200000</v>
      </c>
      <c r="G47" s="117">
        <f>G32+G23+G22+G13</f>
        <v>474000</v>
      </c>
      <c r="H47" s="117">
        <f>H32+H23+H22+H13</f>
        <v>800000</v>
      </c>
    </row>
    <row r="49" spans="6:8" x14ac:dyDescent="0.2">
      <c r="F49" s="117">
        <f>F13+F22+F23+F32</f>
        <v>200000</v>
      </c>
      <c r="G49" s="117">
        <f>G13+G22+G23+G32</f>
        <v>474000</v>
      </c>
      <c r="H49" s="117">
        <f>H13+H22+H23+H32</f>
        <v>800000</v>
      </c>
    </row>
  </sheetData>
  <mergeCells count="24">
    <mergeCell ref="A1:K1"/>
    <mergeCell ref="A2:K2"/>
    <mergeCell ref="A3:K3"/>
    <mergeCell ref="A4:K4"/>
    <mergeCell ref="A10:A12"/>
    <mergeCell ref="B10:B12"/>
    <mergeCell ref="C10:C12"/>
    <mergeCell ref="E10:H10"/>
    <mergeCell ref="A33:K33"/>
    <mergeCell ref="A34:K34"/>
    <mergeCell ref="A35:K35"/>
    <mergeCell ref="A36:K36"/>
    <mergeCell ref="A42:A44"/>
    <mergeCell ref="B42:B44"/>
    <mergeCell ref="C42:C44"/>
    <mergeCell ref="E42:H42"/>
    <mergeCell ref="A19:A21"/>
    <mergeCell ref="B19:B21"/>
    <mergeCell ref="C19:C21"/>
    <mergeCell ref="E19:H19"/>
    <mergeCell ref="A29:A31"/>
    <mergeCell ref="B29:B31"/>
    <mergeCell ref="C29:C31"/>
    <mergeCell ref="E29:H29"/>
  </mergeCells>
  <pageMargins left="0.2" right="0.23" top="0.45" bottom="0.47" header="0.31496062992125984" footer="0.31496062992125984"/>
  <pageSetup paperSize="9" orientation="landscape" horizontalDpi="0" verticalDpi="0" r:id="rId1"/>
  <rowBreaks count="3" manualBreakCount="3">
    <brk id="13" max="10" man="1"/>
    <brk id="23" max="10" man="1"/>
    <brk id="32" max="10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view="pageBreakPreview" topLeftCell="A37" zoomScale="110" zoomScaleSheetLayoutView="110" workbookViewId="0">
      <selection activeCell="A29" sqref="A29"/>
    </sheetView>
  </sheetViews>
  <sheetFormatPr defaultRowHeight="14.25" x14ac:dyDescent="0.2"/>
  <cols>
    <col min="1" max="1" width="3.625" customWidth="1"/>
    <col min="2" max="2" width="16" customWidth="1"/>
    <col min="3" max="3" width="14.5" customWidth="1"/>
    <col min="4" max="4" width="21.5" customWidth="1"/>
    <col min="5" max="5" width="9.625" customWidth="1"/>
    <col min="6" max="6" width="10" customWidth="1"/>
    <col min="7" max="8" width="10.375" customWidth="1"/>
    <col min="9" max="9" width="13" customWidth="1"/>
    <col min="10" max="10" width="14.25" customWidth="1"/>
    <col min="11" max="11" width="11.5" customWidth="1"/>
  </cols>
  <sheetData>
    <row r="1" spans="1:11" ht="20.2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20.25" x14ac:dyDescent="0.3">
      <c r="A2" s="130" t="s">
        <v>1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</row>
    <row r="3" spans="1:11" ht="20.25" x14ac:dyDescent="0.3">
      <c r="A3" s="130" t="s">
        <v>2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</row>
    <row r="4" spans="1:11" ht="20.25" x14ac:dyDescent="0.3">
      <c r="A4" s="130" t="s">
        <v>3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</row>
    <row r="5" spans="1:11" ht="19.5" customHeight="1" x14ac:dyDescent="0.3">
      <c r="A5" s="3"/>
      <c r="B5" s="4"/>
      <c r="C5" s="64"/>
      <c r="D5" s="64"/>
      <c r="E5" s="64"/>
      <c r="F5" s="64"/>
      <c r="G5" s="64"/>
      <c r="H5" s="64"/>
      <c r="I5" s="64"/>
      <c r="J5" s="64"/>
      <c r="K5" s="5" t="s">
        <v>4</v>
      </c>
    </row>
    <row r="6" spans="1:11" ht="20.25" x14ac:dyDescent="0.3">
      <c r="A6" s="6" t="s">
        <v>5</v>
      </c>
      <c r="B6" s="4"/>
      <c r="C6" s="4"/>
      <c r="D6" s="4"/>
      <c r="E6" s="7"/>
      <c r="F6" s="7"/>
      <c r="G6" s="7"/>
      <c r="H6" s="7"/>
      <c r="I6" s="64"/>
      <c r="J6" s="64"/>
      <c r="K6" s="64"/>
    </row>
    <row r="7" spans="1:11" ht="20.25" x14ac:dyDescent="0.3">
      <c r="A7" s="6" t="s">
        <v>6</v>
      </c>
      <c r="B7" s="4"/>
      <c r="C7" s="4"/>
      <c r="D7" s="4"/>
      <c r="E7" s="7"/>
      <c r="F7" s="7"/>
      <c r="G7" s="7"/>
      <c r="H7" s="7"/>
      <c r="I7" s="64"/>
      <c r="J7" s="64"/>
      <c r="K7" s="64"/>
    </row>
    <row r="8" spans="1:11" ht="20.25" x14ac:dyDescent="0.3">
      <c r="A8" s="3"/>
      <c r="B8" s="8" t="s">
        <v>7</v>
      </c>
      <c r="C8" s="7"/>
      <c r="D8" s="7"/>
      <c r="E8" s="7"/>
      <c r="F8" s="7"/>
      <c r="G8" s="7"/>
      <c r="H8" s="7"/>
      <c r="I8" s="64"/>
      <c r="J8" s="64"/>
      <c r="K8" s="64"/>
    </row>
    <row r="9" spans="1:11" ht="20.25" x14ac:dyDescent="0.3">
      <c r="A9" s="3"/>
      <c r="B9" s="1" t="s">
        <v>8</v>
      </c>
      <c r="C9" s="7"/>
      <c r="D9" s="7"/>
      <c r="E9" s="7"/>
      <c r="F9" s="7"/>
      <c r="G9" s="7"/>
      <c r="H9" s="7"/>
      <c r="I9" s="64"/>
      <c r="J9" s="64"/>
      <c r="K9" s="64"/>
    </row>
    <row r="10" spans="1:11" ht="20.25" x14ac:dyDescent="0.3">
      <c r="A10" s="131" t="s">
        <v>9</v>
      </c>
      <c r="B10" s="134" t="s">
        <v>10</v>
      </c>
      <c r="C10" s="137" t="s">
        <v>11</v>
      </c>
      <c r="D10" s="65" t="s">
        <v>12</v>
      </c>
      <c r="E10" s="140" t="s">
        <v>13</v>
      </c>
      <c r="F10" s="140"/>
      <c r="G10" s="140"/>
      <c r="H10" s="140"/>
      <c r="I10" s="65" t="s">
        <v>14</v>
      </c>
      <c r="J10" s="65" t="s">
        <v>15</v>
      </c>
      <c r="K10" s="65" t="s">
        <v>16</v>
      </c>
    </row>
    <row r="11" spans="1:11" ht="20.25" x14ac:dyDescent="0.3">
      <c r="A11" s="132"/>
      <c r="B11" s="135"/>
      <c r="C11" s="138"/>
      <c r="D11" s="10" t="s">
        <v>17</v>
      </c>
      <c r="E11" s="65">
        <v>2561</v>
      </c>
      <c r="F11" s="65">
        <v>2562</v>
      </c>
      <c r="G11" s="65">
        <v>2563</v>
      </c>
      <c r="H11" s="65">
        <v>2564</v>
      </c>
      <c r="I11" s="11" t="s">
        <v>18</v>
      </c>
      <c r="J11" s="11" t="s">
        <v>19</v>
      </c>
      <c r="K11" s="11" t="s">
        <v>20</v>
      </c>
    </row>
    <row r="12" spans="1:11" ht="20.25" x14ac:dyDescent="0.3">
      <c r="A12" s="133"/>
      <c r="B12" s="136"/>
      <c r="C12" s="139"/>
      <c r="D12" s="12"/>
      <c r="E12" s="12" t="s">
        <v>21</v>
      </c>
      <c r="F12" s="12" t="s">
        <v>21</v>
      </c>
      <c r="G12" s="12" t="s">
        <v>21</v>
      </c>
      <c r="H12" s="12" t="s">
        <v>21</v>
      </c>
      <c r="I12" s="12"/>
      <c r="J12" s="12"/>
      <c r="K12" s="12"/>
    </row>
    <row r="13" spans="1:11" ht="165" customHeight="1" x14ac:dyDescent="0.2">
      <c r="A13" s="13">
        <v>1</v>
      </c>
      <c r="B13" s="14" t="s">
        <v>137</v>
      </c>
      <c r="C13" s="14" t="s">
        <v>22</v>
      </c>
      <c r="D13" s="14" t="s">
        <v>138</v>
      </c>
      <c r="E13" s="16">
        <v>0</v>
      </c>
      <c r="F13" s="24">
        <v>100000</v>
      </c>
      <c r="G13" s="16">
        <v>0</v>
      </c>
      <c r="H13" s="16">
        <v>0</v>
      </c>
      <c r="I13" s="17" t="s">
        <v>23</v>
      </c>
      <c r="J13" s="17" t="s">
        <v>24</v>
      </c>
      <c r="K13" s="18" t="s">
        <v>25</v>
      </c>
    </row>
    <row r="14" spans="1:11" ht="18" customHeight="1" x14ac:dyDescent="0.3">
      <c r="A14" s="3"/>
      <c r="B14" s="4"/>
      <c r="C14" s="126"/>
      <c r="D14" s="126"/>
      <c r="E14" s="126"/>
      <c r="F14" s="126"/>
      <c r="G14" s="126"/>
      <c r="H14" s="126"/>
      <c r="I14" s="126"/>
      <c r="J14" s="126"/>
      <c r="K14" s="128" t="s">
        <v>4</v>
      </c>
    </row>
    <row r="15" spans="1:11" ht="20.25" customHeight="1" x14ac:dyDescent="0.3">
      <c r="A15" s="6" t="s">
        <v>5</v>
      </c>
      <c r="B15" s="4"/>
      <c r="C15" s="4"/>
      <c r="D15" s="4"/>
      <c r="E15" s="7"/>
      <c r="F15" s="7"/>
      <c r="G15" s="7"/>
      <c r="H15" s="7"/>
      <c r="I15" s="126"/>
      <c r="J15" s="126"/>
      <c r="K15" s="126"/>
    </row>
    <row r="16" spans="1:11" ht="20.25" customHeight="1" x14ac:dyDescent="0.3">
      <c r="A16" s="6" t="s">
        <v>6</v>
      </c>
      <c r="B16" s="4"/>
      <c r="C16" s="4"/>
      <c r="D16" s="4"/>
      <c r="E16" s="7"/>
      <c r="F16" s="7"/>
      <c r="G16" s="7"/>
      <c r="H16" s="7"/>
      <c r="I16" s="126"/>
      <c r="J16" s="126"/>
      <c r="K16" s="126"/>
    </row>
    <row r="17" spans="1:11" ht="20.25" x14ac:dyDescent="0.3">
      <c r="A17" s="3"/>
      <c r="B17" s="129" t="s">
        <v>7</v>
      </c>
      <c r="C17" s="7"/>
      <c r="D17" s="7"/>
      <c r="E17" s="7"/>
      <c r="F17" s="7"/>
      <c r="G17" s="7"/>
      <c r="H17" s="7"/>
      <c r="I17" s="126"/>
      <c r="J17" s="126"/>
      <c r="K17" s="126"/>
    </row>
    <row r="18" spans="1:11" ht="20.25" x14ac:dyDescent="0.3">
      <c r="A18" s="3"/>
      <c r="B18" s="1" t="s">
        <v>8</v>
      </c>
      <c r="C18" s="7"/>
      <c r="D18" s="7"/>
      <c r="E18" s="7"/>
      <c r="F18" s="7"/>
      <c r="G18" s="7"/>
      <c r="H18" s="7"/>
      <c r="I18" s="126"/>
      <c r="J18" s="126"/>
      <c r="K18" s="126"/>
    </row>
    <row r="19" spans="1:11" ht="20.25" x14ac:dyDescent="0.3">
      <c r="A19" s="131" t="s">
        <v>9</v>
      </c>
      <c r="B19" s="134" t="s">
        <v>10</v>
      </c>
      <c r="C19" s="137" t="s">
        <v>11</v>
      </c>
      <c r="D19" s="127" t="s">
        <v>12</v>
      </c>
      <c r="E19" s="140" t="s">
        <v>13</v>
      </c>
      <c r="F19" s="140"/>
      <c r="G19" s="140"/>
      <c r="H19" s="140"/>
      <c r="I19" s="127" t="s">
        <v>14</v>
      </c>
      <c r="J19" s="127" t="s">
        <v>15</v>
      </c>
      <c r="K19" s="127" t="s">
        <v>16</v>
      </c>
    </row>
    <row r="20" spans="1:11" ht="20.25" x14ac:dyDescent="0.3">
      <c r="A20" s="132"/>
      <c r="B20" s="135"/>
      <c r="C20" s="138"/>
      <c r="D20" s="10" t="s">
        <v>17</v>
      </c>
      <c r="E20" s="127">
        <v>2561</v>
      </c>
      <c r="F20" s="127">
        <v>2562</v>
      </c>
      <c r="G20" s="127">
        <v>2563</v>
      </c>
      <c r="H20" s="127">
        <v>2564</v>
      </c>
      <c r="I20" s="11" t="s">
        <v>18</v>
      </c>
      <c r="J20" s="11" t="s">
        <v>19</v>
      </c>
      <c r="K20" s="11" t="s">
        <v>20</v>
      </c>
    </row>
    <row r="21" spans="1:11" ht="20.25" x14ac:dyDescent="0.3">
      <c r="A21" s="133"/>
      <c r="B21" s="136"/>
      <c r="C21" s="139"/>
      <c r="D21" s="12"/>
      <c r="E21" s="12" t="s">
        <v>21</v>
      </c>
      <c r="F21" s="12" t="s">
        <v>21</v>
      </c>
      <c r="G21" s="12" t="s">
        <v>21</v>
      </c>
      <c r="H21" s="12" t="s">
        <v>21</v>
      </c>
      <c r="I21" s="12"/>
      <c r="J21" s="12"/>
      <c r="K21" s="12"/>
    </row>
    <row r="22" spans="1:11" ht="285" customHeight="1" x14ac:dyDescent="0.2">
      <c r="A22" s="18">
        <v>2</v>
      </c>
      <c r="B22" s="14" t="s">
        <v>139</v>
      </c>
      <c r="C22" s="14" t="s">
        <v>140</v>
      </c>
      <c r="D22" s="14" t="s">
        <v>289</v>
      </c>
      <c r="E22" s="16">
        <v>0</v>
      </c>
      <c r="F22" s="24">
        <v>465000</v>
      </c>
      <c r="G22" s="16">
        <v>0</v>
      </c>
      <c r="H22" s="16">
        <v>0</v>
      </c>
      <c r="I22" s="19" t="s">
        <v>27</v>
      </c>
      <c r="J22" s="17" t="s">
        <v>28</v>
      </c>
      <c r="K22" s="18" t="s">
        <v>25</v>
      </c>
    </row>
    <row r="23" spans="1:11" ht="20.25" x14ac:dyDescent="0.3">
      <c r="A23" s="3"/>
      <c r="B23" s="4"/>
      <c r="C23" s="126"/>
      <c r="D23" s="126"/>
      <c r="E23" s="126"/>
      <c r="F23" s="126"/>
      <c r="G23" s="126"/>
      <c r="H23" s="126"/>
      <c r="I23" s="126"/>
      <c r="J23" s="126"/>
      <c r="K23" s="128" t="s">
        <v>4</v>
      </c>
    </row>
    <row r="24" spans="1:11" ht="20.25" x14ac:dyDescent="0.3">
      <c r="A24" s="6" t="s">
        <v>5</v>
      </c>
      <c r="B24" s="4"/>
      <c r="C24" s="4"/>
      <c r="D24" s="4"/>
      <c r="E24" s="7"/>
      <c r="F24" s="7"/>
      <c r="G24" s="7"/>
      <c r="H24" s="7"/>
      <c r="I24" s="126"/>
      <c r="J24" s="126"/>
      <c r="K24" s="126"/>
    </row>
    <row r="25" spans="1:11" ht="20.25" x14ac:dyDescent="0.3">
      <c r="A25" s="6" t="s">
        <v>6</v>
      </c>
      <c r="B25" s="4"/>
      <c r="C25" s="4"/>
      <c r="D25" s="4"/>
      <c r="E25" s="7"/>
      <c r="F25" s="7"/>
      <c r="G25" s="7"/>
      <c r="H25" s="7"/>
      <c r="I25" s="126"/>
      <c r="J25" s="126"/>
      <c r="K25" s="126"/>
    </row>
    <row r="26" spans="1:11" ht="20.25" x14ac:dyDescent="0.3">
      <c r="A26" s="3"/>
      <c r="B26" s="129" t="s">
        <v>7</v>
      </c>
      <c r="C26" s="7"/>
      <c r="D26" s="7"/>
      <c r="E26" s="7"/>
      <c r="F26" s="7"/>
      <c r="G26" s="7"/>
      <c r="H26" s="7"/>
      <c r="I26" s="126"/>
      <c r="J26" s="126"/>
      <c r="K26" s="126"/>
    </row>
    <row r="27" spans="1:11" ht="20.25" x14ac:dyDescent="0.3">
      <c r="A27" s="3"/>
      <c r="B27" s="1" t="s">
        <v>8</v>
      </c>
      <c r="C27" s="7"/>
      <c r="D27" s="7"/>
      <c r="E27" s="7"/>
      <c r="F27" s="7"/>
      <c r="G27" s="7"/>
      <c r="H27" s="7"/>
      <c r="I27" s="126"/>
      <c r="J27" s="126"/>
      <c r="K27" s="126"/>
    </row>
    <row r="28" spans="1:11" ht="112.5" customHeight="1" x14ac:dyDescent="0.2">
      <c r="A28" s="18">
        <v>3</v>
      </c>
      <c r="B28" s="14" t="s">
        <v>141</v>
      </c>
      <c r="C28" s="14" t="s">
        <v>22</v>
      </c>
      <c r="D28" s="14" t="s">
        <v>142</v>
      </c>
      <c r="E28" s="16">
        <v>0</v>
      </c>
      <c r="F28" s="16">
        <v>0</v>
      </c>
      <c r="G28" s="24">
        <v>520000</v>
      </c>
      <c r="H28" s="16">
        <v>0</v>
      </c>
      <c r="I28" s="17" t="s">
        <v>23</v>
      </c>
      <c r="J28" s="17" t="s">
        <v>115</v>
      </c>
      <c r="K28" s="18" t="s">
        <v>25</v>
      </c>
    </row>
    <row r="29" spans="1:11" ht="115.5" customHeight="1" x14ac:dyDescent="0.2">
      <c r="A29" s="18">
        <v>4</v>
      </c>
      <c r="B29" s="14" t="s">
        <v>147</v>
      </c>
      <c r="C29" s="17" t="s">
        <v>48</v>
      </c>
      <c r="D29" s="19" t="s">
        <v>146</v>
      </c>
      <c r="E29" s="24">
        <v>0</v>
      </c>
      <c r="F29" s="24">
        <v>0</v>
      </c>
      <c r="G29" s="24">
        <v>0</v>
      </c>
      <c r="H29" s="24">
        <v>780000</v>
      </c>
      <c r="I29" s="17" t="s">
        <v>49</v>
      </c>
      <c r="J29" s="19" t="s">
        <v>50</v>
      </c>
      <c r="K29" s="27" t="s">
        <v>25</v>
      </c>
    </row>
    <row r="30" spans="1:11" ht="18.75" customHeight="1" x14ac:dyDescent="0.3">
      <c r="A30" s="130" t="s">
        <v>0</v>
      </c>
      <c r="B30" s="130"/>
      <c r="C30" s="130"/>
      <c r="D30" s="130"/>
      <c r="E30" s="130"/>
      <c r="F30" s="130"/>
      <c r="G30" s="130"/>
      <c r="H30" s="130"/>
      <c r="I30" s="130"/>
      <c r="J30" s="130"/>
      <c r="K30" s="130"/>
    </row>
    <row r="31" spans="1:11" ht="18.75" customHeight="1" x14ac:dyDescent="0.3">
      <c r="A31" s="130" t="s">
        <v>1</v>
      </c>
      <c r="B31" s="130"/>
      <c r="C31" s="130"/>
      <c r="D31" s="130"/>
      <c r="E31" s="130"/>
      <c r="F31" s="130"/>
      <c r="G31" s="130"/>
      <c r="H31" s="130"/>
      <c r="I31" s="130"/>
      <c r="J31" s="130"/>
      <c r="K31" s="130"/>
    </row>
    <row r="32" spans="1:11" ht="18.75" customHeight="1" x14ac:dyDescent="0.3">
      <c r="A32" s="130" t="s">
        <v>51</v>
      </c>
      <c r="B32" s="130"/>
      <c r="C32" s="130"/>
      <c r="D32" s="130"/>
      <c r="E32" s="130"/>
      <c r="F32" s="130"/>
      <c r="G32" s="130"/>
      <c r="H32" s="130"/>
      <c r="I32" s="130"/>
      <c r="J32" s="130"/>
      <c r="K32" s="130"/>
    </row>
    <row r="33" spans="1:11" ht="18.75" customHeight="1" x14ac:dyDescent="0.3">
      <c r="A33" s="130" t="s">
        <v>3</v>
      </c>
      <c r="B33" s="130"/>
      <c r="C33" s="130"/>
      <c r="D33" s="130"/>
      <c r="E33" s="130"/>
      <c r="F33" s="130"/>
      <c r="G33" s="130"/>
      <c r="H33" s="130"/>
      <c r="I33" s="130"/>
      <c r="J33" s="130"/>
      <c r="K33" s="130"/>
    </row>
    <row r="34" spans="1:11" ht="20.25" x14ac:dyDescent="0.3">
      <c r="A34" s="7"/>
      <c r="B34" s="4"/>
      <c r="C34" s="64"/>
      <c r="D34" s="64"/>
      <c r="E34" s="64"/>
      <c r="F34" s="64"/>
      <c r="G34" s="64"/>
      <c r="H34" s="64"/>
      <c r="I34" s="64"/>
      <c r="J34" s="64"/>
      <c r="K34" s="5" t="s">
        <v>52</v>
      </c>
    </row>
    <row r="35" spans="1:11" ht="20.25" x14ac:dyDescent="0.3">
      <c r="A35" s="6" t="s">
        <v>5</v>
      </c>
      <c r="B35" s="4"/>
      <c r="C35" s="4"/>
      <c r="D35" s="4"/>
      <c r="E35" s="7"/>
      <c r="F35" s="7"/>
      <c r="G35" s="7"/>
      <c r="H35" s="7"/>
      <c r="I35" s="64"/>
      <c r="J35" s="64"/>
      <c r="K35" s="64"/>
    </row>
    <row r="36" spans="1:11" ht="20.25" x14ac:dyDescent="0.3">
      <c r="A36" s="6" t="s">
        <v>6</v>
      </c>
      <c r="B36" s="4"/>
      <c r="C36" s="4"/>
      <c r="D36" s="4"/>
      <c r="E36" s="7"/>
      <c r="F36" s="7"/>
      <c r="G36" s="7"/>
      <c r="H36" s="7"/>
      <c r="I36" s="64"/>
      <c r="J36" s="64"/>
      <c r="K36" s="64"/>
    </row>
    <row r="37" spans="1:11" ht="20.25" x14ac:dyDescent="0.3">
      <c r="A37" s="7"/>
      <c r="B37" s="8" t="s">
        <v>7</v>
      </c>
      <c r="C37" s="7"/>
      <c r="D37" s="7"/>
      <c r="E37" s="7"/>
      <c r="F37" s="7"/>
      <c r="G37" s="7"/>
      <c r="H37" s="7"/>
      <c r="I37" s="64"/>
      <c r="J37" s="64"/>
      <c r="K37" s="64"/>
    </row>
    <row r="38" spans="1:11" ht="20.25" x14ac:dyDescent="0.3">
      <c r="A38" s="7"/>
      <c r="B38" s="1" t="s">
        <v>8</v>
      </c>
      <c r="C38" s="7"/>
      <c r="D38" s="7"/>
      <c r="E38" s="7"/>
      <c r="F38" s="7"/>
      <c r="G38" s="7"/>
      <c r="H38" s="7"/>
      <c r="I38" s="64"/>
      <c r="J38" s="64"/>
      <c r="K38" s="64"/>
    </row>
    <row r="39" spans="1:11" ht="21" thickBot="1" x14ac:dyDescent="0.35">
      <c r="A39" s="141" t="s">
        <v>9</v>
      </c>
      <c r="B39" s="144" t="s">
        <v>10</v>
      </c>
      <c r="C39" s="141" t="s">
        <v>11</v>
      </c>
      <c r="D39" s="65" t="s">
        <v>12</v>
      </c>
      <c r="E39" s="140" t="s">
        <v>13</v>
      </c>
      <c r="F39" s="140"/>
      <c r="G39" s="140"/>
      <c r="H39" s="140"/>
      <c r="I39" s="65" t="s">
        <v>14</v>
      </c>
      <c r="J39" s="65" t="s">
        <v>15</v>
      </c>
      <c r="K39" s="65" t="s">
        <v>16</v>
      </c>
    </row>
    <row r="40" spans="1:11" ht="21" thickBot="1" x14ac:dyDescent="0.35">
      <c r="A40" s="142"/>
      <c r="B40" s="145"/>
      <c r="C40" s="142"/>
      <c r="D40" s="10" t="s">
        <v>17</v>
      </c>
      <c r="E40" s="65">
        <v>2561</v>
      </c>
      <c r="F40" s="65">
        <v>2562</v>
      </c>
      <c r="G40" s="65">
        <v>2563</v>
      </c>
      <c r="H40" s="65">
        <v>2564</v>
      </c>
      <c r="I40" s="11" t="s">
        <v>18</v>
      </c>
      <c r="J40" s="11" t="s">
        <v>19</v>
      </c>
      <c r="K40" s="11" t="s">
        <v>20</v>
      </c>
    </row>
    <row r="41" spans="1:11" ht="20.25" x14ac:dyDescent="0.3">
      <c r="A41" s="143"/>
      <c r="B41" s="146"/>
      <c r="C41" s="143"/>
      <c r="D41" s="12"/>
      <c r="E41" s="12" t="s">
        <v>21</v>
      </c>
      <c r="F41" s="12" t="s">
        <v>21</v>
      </c>
      <c r="G41" s="12" t="s">
        <v>21</v>
      </c>
      <c r="H41" s="12" t="s">
        <v>21</v>
      </c>
      <c r="I41" s="12"/>
      <c r="J41" s="12"/>
      <c r="K41" s="12"/>
    </row>
    <row r="42" spans="1:11" ht="101.25" x14ac:dyDescent="0.2">
      <c r="A42" s="18">
        <v>1</v>
      </c>
      <c r="B42" s="14" t="s">
        <v>143</v>
      </c>
      <c r="C42" s="17" t="s">
        <v>144</v>
      </c>
      <c r="D42" s="14" t="s">
        <v>145</v>
      </c>
      <c r="E42" s="16">
        <v>0</v>
      </c>
      <c r="F42" s="24">
        <v>100000</v>
      </c>
      <c r="G42" s="16">
        <v>0</v>
      </c>
      <c r="H42" s="16">
        <v>0</v>
      </c>
      <c r="I42" s="17" t="s">
        <v>23</v>
      </c>
      <c r="J42" s="21" t="s">
        <v>30</v>
      </c>
      <c r="K42" s="18" t="s">
        <v>25</v>
      </c>
    </row>
    <row r="43" spans="1:11" ht="20.25" x14ac:dyDescent="0.3">
      <c r="A43" s="7"/>
      <c r="B43" s="4"/>
      <c r="C43" s="126"/>
      <c r="D43" s="126"/>
      <c r="E43" s="126"/>
      <c r="F43" s="126"/>
      <c r="G43" s="126"/>
      <c r="H43" s="126"/>
      <c r="I43" s="126"/>
      <c r="J43" s="126"/>
      <c r="K43" s="128" t="s">
        <v>52</v>
      </c>
    </row>
    <row r="44" spans="1:11" ht="20.25" x14ac:dyDescent="0.3">
      <c r="A44" s="6" t="s">
        <v>5</v>
      </c>
      <c r="B44" s="4"/>
      <c r="C44" s="4"/>
      <c r="D44" s="4"/>
      <c r="E44" s="7"/>
      <c r="F44" s="7"/>
      <c r="G44" s="7"/>
      <c r="H44" s="7"/>
      <c r="I44" s="126"/>
      <c r="J44" s="126"/>
      <c r="K44" s="126"/>
    </row>
    <row r="45" spans="1:11" ht="20.25" x14ac:dyDescent="0.3">
      <c r="A45" s="6" t="s">
        <v>6</v>
      </c>
      <c r="B45" s="4"/>
      <c r="C45" s="4"/>
      <c r="D45" s="4"/>
      <c r="E45" s="7"/>
      <c r="F45" s="7"/>
      <c r="G45" s="7"/>
      <c r="H45" s="7"/>
      <c r="I45" s="126"/>
      <c r="J45" s="126"/>
      <c r="K45" s="126"/>
    </row>
    <row r="46" spans="1:11" ht="20.25" x14ac:dyDescent="0.3">
      <c r="A46" s="7"/>
      <c r="B46" s="129" t="s">
        <v>7</v>
      </c>
      <c r="C46" s="7"/>
      <c r="D46" s="7"/>
      <c r="E46" s="7"/>
      <c r="F46" s="7"/>
      <c r="G46" s="7"/>
      <c r="H46" s="7"/>
      <c r="I46" s="126"/>
      <c r="J46" s="126"/>
      <c r="K46" s="126"/>
    </row>
    <row r="47" spans="1:11" ht="20.25" x14ac:dyDescent="0.3">
      <c r="A47" s="7"/>
      <c r="B47" s="1" t="s">
        <v>8</v>
      </c>
      <c r="C47" s="7"/>
      <c r="D47" s="7"/>
      <c r="E47" s="7"/>
      <c r="F47" s="7"/>
      <c r="G47" s="7"/>
      <c r="H47" s="7"/>
      <c r="I47" s="126"/>
      <c r="J47" s="126"/>
      <c r="K47" s="126"/>
    </row>
    <row r="48" spans="1:11" ht="21" thickBot="1" x14ac:dyDescent="0.35">
      <c r="A48" s="141" t="s">
        <v>9</v>
      </c>
      <c r="B48" s="144" t="s">
        <v>10</v>
      </c>
      <c r="C48" s="141" t="s">
        <v>11</v>
      </c>
      <c r="D48" s="127" t="s">
        <v>12</v>
      </c>
      <c r="E48" s="140" t="s">
        <v>13</v>
      </c>
      <c r="F48" s="140"/>
      <c r="G48" s="140"/>
      <c r="H48" s="140"/>
      <c r="I48" s="127" t="s">
        <v>14</v>
      </c>
      <c r="J48" s="127" t="s">
        <v>15</v>
      </c>
      <c r="K48" s="127" t="s">
        <v>16</v>
      </c>
    </row>
    <row r="49" spans="1:11" ht="21" thickBot="1" x14ac:dyDescent="0.35">
      <c r="A49" s="142"/>
      <c r="B49" s="145"/>
      <c r="C49" s="142"/>
      <c r="D49" s="10" t="s">
        <v>17</v>
      </c>
      <c r="E49" s="127">
        <v>2561</v>
      </c>
      <c r="F49" s="127">
        <v>2562</v>
      </c>
      <c r="G49" s="127">
        <v>2563</v>
      </c>
      <c r="H49" s="127">
        <v>2564</v>
      </c>
      <c r="I49" s="11" t="s">
        <v>18</v>
      </c>
      <c r="J49" s="11" t="s">
        <v>19</v>
      </c>
      <c r="K49" s="11" t="s">
        <v>20</v>
      </c>
    </row>
    <row r="50" spans="1:11" ht="20.25" x14ac:dyDescent="0.3">
      <c r="A50" s="143"/>
      <c r="B50" s="146"/>
      <c r="C50" s="143"/>
      <c r="D50" s="12"/>
      <c r="E50" s="12" t="s">
        <v>21</v>
      </c>
      <c r="F50" s="12" t="s">
        <v>21</v>
      </c>
      <c r="G50" s="12" t="s">
        <v>21</v>
      </c>
      <c r="H50" s="12" t="s">
        <v>21</v>
      </c>
      <c r="I50" s="12"/>
      <c r="J50" s="12"/>
      <c r="K50" s="12"/>
    </row>
    <row r="51" spans="1:11" ht="283.5" customHeight="1" x14ac:dyDescent="0.2">
      <c r="A51" s="18">
        <v>2</v>
      </c>
      <c r="B51" s="14" t="s">
        <v>139</v>
      </c>
      <c r="C51" s="14" t="s">
        <v>140</v>
      </c>
      <c r="D51" s="14" t="s">
        <v>289</v>
      </c>
      <c r="E51" s="16">
        <v>0</v>
      </c>
      <c r="F51" s="24">
        <v>465000</v>
      </c>
      <c r="G51" s="24">
        <v>465000</v>
      </c>
      <c r="H51" s="24">
        <v>465000</v>
      </c>
      <c r="I51" s="19" t="s">
        <v>27</v>
      </c>
      <c r="J51" s="17" t="s">
        <v>28</v>
      </c>
      <c r="K51" s="18" t="s">
        <v>25</v>
      </c>
    </row>
    <row r="53" spans="1:11" x14ac:dyDescent="0.2">
      <c r="F53" s="118">
        <f>F51+F42+F29+F28+F22+F13</f>
        <v>1130000</v>
      </c>
      <c r="G53" s="118">
        <f>G51+G42+G29+G28+G22+G13</f>
        <v>985000</v>
      </c>
      <c r="H53" s="118">
        <f>H51+H42+H29+H28+H22+H13</f>
        <v>1245000</v>
      </c>
    </row>
    <row r="55" spans="1:11" x14ac:dyDescent="0.2">
      <c r="F55" s="118">
        <f>F13+F22+F28+F29+F42+F51</f>
        <v>1130000</v>
      </c>
      <c r="G55" s="118">
        <f>G13+G22+G28+G29+G42+G51</f>
        <v>985000</v>
      </c>
      <c r="H55" s="118">
        <f>H13+H22+H28+H29+H42+H51</f>
        <v>1245000</v>
      </c>
    </row>
  </sheetData>
  <mergeCells count="24">
    <mergeCell ref="A1:K1"/>
    <mergeCell ref="A2:K2"/>
    <mergeCell ref="A3:K3"/>
    <mergeCell ref="A4:K4"/>
    <mergeCell ref="A10:A12"/>
    <mergeCell ref="B10:B12"/>
    <mergeCell ref="C10:C12"/>
    <mergeCell ref="E10:H10"/>
    <mergeCell ref="A48:A50"/>
    <mergeCell ref="B48:B50"/>
    <mergeCell ref="C48:C50"/>
    <mergeCell ref="E48:H48"/>
    <mergeCell ref="A19:A21"/>
    <mergeCell ref="B19:B21"/>
    <mergeCell ref="C19:C21"/>
    <mergeCell ref="E19:H19"/>
    <mergeCell ref="A30:K30"/>
    <mergeCell ref="A31:K31"/>
    <mergeCell ref="A32:K32"/>
    <mergeCell ref="A33:K33"/>
    <mergeCell ref="A39:A41"/>
    <mergeCell ref="B39:B41"/>
    <mergeCell ref="C39:C41"/>
    <mergeCell ref="E39:H39"/>
  </mergeCells>
  <pageMargins left="0.23622047244094491" right="0.15748031496062992" top="0.43307086614173229" bottom="0.59055118110236227" header="0.31496062992125984" footer="0.31496062992125984"/>
  <pageSetup paperSize="9" orientation="landscape" horizontalDpi="0" verticalDpi="0" r:id="rId1"/>
  <rowBreaks count="4" manualBreakCount="4">
    <brk id="13" max="10" man="1"/>
    <brk id="22" max="10" man="1"/>
    <brk id="29" max="10" man="1"/>
    <brk id="42" max="10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I10" sqref="I10"/>
    </sheetView>
  </sheetViews>
  <sheetFormatPr defaultColWidth="14.75" defaultRowHeight="25.5" customHeight="1" x14ac:dyDescent="0.2"/>
  <cols>
    <col min="1" max="16384" width="14.75" style="125"/>
  </cols>
  <sheetData>
    <row r="1" spans="1:3" ht="25.5" customHeight="1" x14ac:dyDescent="0.2">
      <c r="A1" s="125">
        <v>680000</v>
      </c>
      <c r="B1" s="125">
        <v>3340000</v>
      </c>
      <c r="C1" s="125">
        <v>840000</v>
      </c>
    </row>
    <row r="2" spans="1:3" ht="25.5" customHeight="1" x14ac:dyDescent="0.2">
      <c r="A2" s="125">
        <v>2020000</v>
      </c>
      <c r="B2" s="125">
        <v>1090000</v>
      </c>
      <c r="C2" s="125">
        <v>190000</v>
      </c>
    </row>
    <row r="3" spans="1:3" ht="25.5" customHeight="1" x14ac:dyDescent="0.2">
      <c r="A3" s="125">
        <v>1990000</v>
      </c>
      <c r="B3" s="125">
        <v>1940000</v>
      </c>
      <c r="C3" s="125">
        <v>500000</v>
      </c>
    </row>
    <row r="4" spans="1:3" ht="25.5" customHeight="1" x14ac:dyDescent="0.2">
      <c r="A4" s="125">
        <v>1400000</v>
      </c>
      <c r="B4" s="125">
        <v>2830000</v>
      </c>
      <c r="C4" s="125">
        <v>1040000</v>
      </c>
    </row>
    <row r="5" spans="1:3" ht="25.5" customHeight="1" x14ac:dyDescent="0.2">
      <c r="A5" s="125">
        <v>3330000</v>
      </c>
      <c r="B5" s="125">
        <v>4880000</v>
      </c>
      <c r="C5" s="125">
        <v>2830000</v>
      </c>
    </row>
    <row r="6" spans="1:3" ht="25.5" customHeight="1" x14ac:dyDescent="0.2">
      <c r="A6" s="125">
        <v>200000</v>
      </c>
      <c r="B6" s="125">
        <v>944000</v>
      </c>
      <c r="C6" s="125">
        <v>260000</v>
      </c>
    </row>
    <row r="7" spans="1:3" ht="25.5" customHeight="1" x14ac:dyDescent="0.2">
      <c r="A7" s="125">
        <v>1200000</v>
      </c>
      <c r="B7" s="125">
        <v>200000</v>
      </c>
      <c r="C7" s="125">
        <v>112000</v>
      </c>
    </row>
    <row r="8" spans="1:3" ht="25.5" customHeight="1" x14ac:dyDescent="0.2">
      <c r="A8" s="125">
        <v>1650000</v>
      </c>
      <c r="B8" s="125">
        <v>3000000</v>
      </c>
      <c r="C8" s="125">
        <v>3200000</v>
      </c>
    </row>
    <row r="9" spans="1:3" ht="25.5" customHeight="1" x14ac:dyDescent="0.2">
      <c r="A9" s="125">
        <v>3300000</v>
      </c>
      <c r="B9" s="125">
        <v>1210000</v>
      </c>
      <c r="C9" s="125">
        <v>1100000</v>
      </c>
    </row>
    <row r="10" spans="1:3" ht="25.5" customHeight="1" x14ac:dyDescent="0.2">
      <c r="A10" s="125">
        <v>560000</v>
      </c>
      <c r="B10" s="125">
        <v>400000</v>
      </c>
      <c r="C10" s="125">
        <v>800000</v>
      </c>
    </row>
    <row r="11" spans="1:3" ht="25.5" customHeight="1" x14ac:dyDescent="0.2">
      <c r="A11" s="125">
        <v>3595000</v>
      </c>
      <c r="B11" s="125">
        <v>800000</v>
      </c>
      <c r="C11" s="125">
        <v>180000</v>
      </c>
    </row>
    <row r="12" spans="1:3" ht="25.5" customHeight="1" x14ac:dyDescent="0.2">
      <c r="A12" s="125">
        <v>800000</v>
      </c>
      <c r="B12" s="125">
        <v>410000</v>
      </c>
      <c r="C12" s="125">
        <v>200000</v>
      </c>
    </row>
    <row r="13" spans="1:3" ht="25.5" customHeight="1" x14ac:dyDescent="0.2">
      <c r="A13" s="125">
        <v>2427600</v>
      </c>
      <c r="B13" s="125">
        <v>4080000</v>
      </c>
      <c r="C13" s="125">
        <v>90000</v>
      </c>
    </row>
    <row r="14" spans="1:3" ht="25.5" customHeight="1" x14ac:dyDescent="0.2">
      <c r="A14" s="125">
        <v>100000</v>
      </c>
      <c r="B14" s="125">
        <v>100000</v>
      </c>
      <c r="C14" s="125">
        <v>160000</v>
      </c>
    </row>
    <row r="15" spans="1:3" ht="25.5" customHeight="1" x14ac:dyDescent="0.2">
      <c r="A15" s="125">
        <v>2200000</v>
      </c>
      <c r="B15" s="125">
        <v>290000</v>
      </c>
      <c r="C15" s="125">
        <v>320000</v>
      </c>
    </row>
    <row r="16" spans="1:3" ht="25.5" customHeight="1" x14ac:dyDescent="0.2">
      <c r="A16" s="125">
        <v>2320000</v>
      </c>
      <c r="B16" s="125">
        <v>474000</v>
      </c>
      <c r="C16" s="125">
        <v>800000</v>
      </c>
    </row>
    <row r="17" spans="1:3" ht="25.5" customHeight="1" x14ac:dyDescent="0.2">
      <c r="A17" s="125">
        <v>200000</v>
      </c>
      <c r="B17" s="125">
        <v>985000</v>
      </c>
      <c r="C17" s="125">
        <v>1245000</v>
      </c>
    </row>
    <row r="18" spans="1:3" ht="25.5" customHeight="1" x14ac:dyDescent="0.2">
      <c r="A18" s="125">
        <v>1130000</v>
      </c>
    </row>
    <row r="19" spans="1:3" ht="25.5" customHeight="1" x14ac:dyDescent="0.2">
      <c r="A19" s="125">
        <f>SUM(A1:A18)</f>
        <v>29102600</v>
      </c>
      <c r="B19" s="125">
        <f>SUM(B1:B18)</f>
        <v>26973000</v>
      </c>
      <c r="C19" s="125">
        <f>SUM(C1:C18)</f>
        <v>13867000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21</vt:i4>
      </vt:variant>
      <vt:variant>
        <vt:lpstr>ช่วงที่มีชื่อ</vt:lpstr>
      </vt:variant>
      <vt:variant>
        <vt:i4>21</vt:i4>
      </vt:variant>
    </vt:vector>
  </HeadingPairs>
  <TitlesOfParts>
    <vt:vector size="42" baseType="lpstr">
      <vt:lpstr>1</vt:lpstr>
      <vt:lpstr>เกิน 1</vt:lpstr>
      <vt:lpstr>2</vt:lpstr>
      <vt:lpstr>3</vt:lpstr>
      <vt:lpstr>4</vt:lpstr>
      <vt:lpstr>เกินศักยภาพ 4</vt:lpstr>
      <vt:lpstr>5</vt:lpstr>
      <vt:lpstr>6</vt:lpstr>
      <vt:lpstr>7</vt:lpstr>
      <vt:lpstr>8</vt:lpstr>
      <vt:lpstr>9</vt:lpstr>
      <vt:lpstr>ม.10</vt:lpstr>
      <vt:lpstr>10 (แผนเคหะฯ+อบจ.)</vt:lpstr>
      <vt:lpstr>11</vt:lpstr>
      <vt:lpstr>12</vt:lpstr>
      <vt:lpstr>13</vt:lpstr>
      <vt:lpstr>14</vt:lpstr>
      <vt:lpstr>15</vt:lpstr>
      <vt:lpstr>16</vt:lpstr>
      <vt:lpstr>17</vt:lpstr>
      <vt:lpstr>คิดเลข</vt:lpstr>
      <vt:lpstr>'1'!Print_Area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'2'!Print_Area</vt:lpstr>
      <vt:lpstr>'3'!Print_Area</vt:lpstr>
      <vt:lpstr>'4'!Print_Area</vt:lpstr>
      <vt:lpstr>'5'!Print_Area</vt:lpstr>
      <vt:lpstr>'6'!Print_Area</vt:lpstr>
      <vt:lpstr>'7'!Print_Area</vt:lpstr>
      <vt:lpstr>'8'!Print_Area</vt:lpstr>
      <vt:lpstr>'9'!Print_Area</vt:lpstr>
      <vt:lpstr>'เกินศักยภาพ 4'!Print_Area</vt:lpstr>
      <vt:lpstr>ม.10!Print_Area</vt:lpstr>
      <vt:lpstr>'1'!Print_Titles</vt:lpstr>
      <vt:lpstr>'เกิน 1'!Print_Titles</vt:lpstr>
      <vt:lpstr>ม.10!Print_Titles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Advice</cp:lastModifiedBy>
  <cp:lastPrinted>2018-02-21T06:59:34Z</cp:lastPrinted>
  <dcterms:created xsi:type="dcterms:W3CDTF">2018-01-12T07:31:35Z</dcterms:created>
  <dcterms:modified xsi:type="dcterms:W3CDTF">2018-06-19T04:37:57Z</dcterms:modified>
</cp:coreProperties>
</file>